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FEBRERO 2021/"/>
    </mc:Choice>
  </mc:AlternateContent>
  <xr:revisionPtr revIDLastSave="285" documentId="8_{006B41A8-452A-488E-BE2E-FF8288B2317B}" xr6:coauthVersionLast="46" xr6:coauthVersionMax="46" xr10:uidLastSave="{BA706128-BDFA-4B38-BF2C-AB19393E0C41}"/>
  <bookViews>
    <workbookView xWindow="-120" yWindow="-120" windowWidth="29040" windowHeight="15840" activeTab="2" xr2:uid="{50245268-014A-4BD2-BE84-ABD65C3E9271}"/>
  </bookViews>
  <sheets>
    <sheet name="PTO INGRESOS SIMULADOR" sheetId="4" r:id="rId1"/>
    <sheet name="PTO GASTOS" sheetId="2" r:id="rId2"/>
    <sheet name="presentacion" sheetId="7" r:id="rId3"/>
    <sheet name="TESORERIA 31-01-2021" sheetId="6" r:id="rId4"/>
    <sheet name="CIRCULANTE" sheetId="5" r:id="rId5"/>
  </sheets>
  <definedNames>
    <definedName name="_xlnm.Print_Area" localSheetId="2">presentacion!$A$1:$I$46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7" l="1"/>
  <c r="H35" i="7"/>
  <c r="I35" i="7"/>
  <c r="F35" i="7"/>
  <c r="F7" i="7"/>
  <c r="F36" i="7" s="1"/>
  <c r="F24" i="7"/>
  <c r="F25" i="7"/>
  <c r="F26" i="7"/>
  <c r="F27" i="7"/>
  <c r="F28" i="7"/>
  <c r="F30" i="7"/>
  <c r="F32" i="7"/>
  <c r="H44" i="7"/>
  <c r="G44" i="7"/>
  <c r="G27" i="7"/>
  <c r="G32" i="7"/>
  <c r="G7" i="7"/>
  <c r="G36" i="7" s="1"/>
  <c r="H7" i="7"/>
  <c r="H36" i="7" s="1"/>
  <c r="I7" i="7"/>
  <c r="I36" i="7" s="1"/>
  <c r="I19" i="7"/>
  <c r="H19" i="7"/>
  <c r="G19" i="7"/>
  <c r="H23" i="7"/>
  <c r="I23" i="7"/>
  <c r="G7" i="2"/>
  <c r="B5" i="4"/>
  <c r="F23" i="7" l="1"/>
  <c r="F46" i="7"/>
  <c r="F8" i="7"/>
  <c r="F9" i="7" s="1"/>
  <c r="F10" i="7" s="1"/>
  <c r="H46" i="7"/>
  <c r="F5" i="7"/>
  <c r="F12" i="7"/>
  <c r="I8" i="7"/>
  <c r="H8" i="7"/>
  <c r="H9" i="7" s="1"/>
  <c r="I46" i="7"/>
  <c r="G23" i="7"/>
  <c r="G8" i="7"/>
  <c r="G12" i="7" s="1"/>
  <c r="D3" i="4"/>
  <c r="E3" i="4"/>
  <c r="F3" i="4"/>
  <c r="G3" i="4"/>
  <c r="H3" i="4"/>
  <c r="I3" i="4"/>
  <c r="J3" i="4"/>
  <c r="K3" i="4"/>
  <c r="L3" i="4"/>
  <c r="M3" i="4"/>
  <c r="C3" i="4"/>
  <c r="H12" i="7" l="1"/>
  <c r="H5" i="7"/>
  <c r="I9" i="7"/>
  <c r="I12" i="7"/>
  <c r="I5" i="7"/>
  <c r="G46" i="7"/>
  <c r="G5" i="7"/>
  <c r="G9" i="7"/>
  <c r="B9" i="5"/>
  <c r="N3" i="4"/>
  <c r="N5" i="4" s="1"/>
  <c r="F5" i="4"/>
  <c r="F7" i="4" s="1"/>
  <c r="J5" i="4"/>
  <c r="J7" i="4" s="1"/>
  <c r="B7" i="4"/>
  <c r="N6" i="4"/>
  <c r="C5" i="4"/>
  <c r="C7" i="4" s="1"/>
  <c r="D5" i="4"/>
  <c r="D7" i="4" s="1"/>
  <c r="E5" i="4"/>
  <c r="E7" i="4" s="1"/>
  <c r="G5" i="4"/>
  <c r="G7" i="4" s="1"/>
  <c r="H5" i="4"/>
  <c r="H7" i="4" s="1"/>
  <c r="I5" i="4"/>
  <c r="I7" i="4" s="1"/>
  <c r="K5" i="4"/>
  <c r="K7" i="4" s="1"/>
  <c r="L5" i="4"/>
  <c r="L7" i="4" s="1"/>
  <c r="M5" i="4"/>
  <c r="M7" i="4" s="1"/>
  <c r="B15" i="6"/>
  <c r="B21" i="6" s="1"/>
  <c r="B17" i="6"/>
  <c r="B11" i="6"/>
  <c r="B20" i="6" s="1"/>
  <c r="B4" i="6"/>
  <c r="B5" i="6" s="1"/>
  <c r="B14" i="5"/>
  <c r="B4" i="5"/>
  <c r="N7" i="4" l="1"/>
  <c r="B10" i="5"/>
  <c r="B16" i="5" s="1"/>
  <c r="B18" i="6"/>
  <c r="B19" i="6" s="1"/>
  <c r="B22" i="6" s="1"/>
  <c r="N2" i="4" l="1"/>
  <c r="B35" i="2" l="1"/>
  <c r="B31" i="2"/>
  <c r="B24" i="2"/>
  <c r="B19" i="2"/>
  <c r="B11" i="2"/>
  <c r="B7" i="2"/>
  <c r="B37" i="2" l="1"/>
</calcChain>
</file>

<file path=xl/sharedStrings.xml><?xml version="1.0" encoding="utf-8"?>
<sst xmlns="http://schemas.openxmlformats.org/spreadsheetml/2006/main" count="137" uniqueCount="131">
  <si>
    <t>TOTAL</t>
  </si>
  <si>
    <t>SMART-IB</t>
  </si>
  <si>
    <t>SALDO ACTUAL BANCOS</t>
  </si>
  <si>
    <t>SALDO DISPONIBLE</t>
  </si>
  <si>
    <t>IRPF 4º TRIMESTRE</t>
  </si>
  <si>
    <t>IVA 4º TRIMESTRE</t>
  </si>
  <si>
    <t>PRESUPUESTO DE GASTOS 2021</t>
  </si>
  <si>
    <t>SALDO DE CLIENTES</t>
  </si>
  <si>
    <t>TOTAL REALIZABLE</t>
  </si>
  <si>
    <t>TOTAL EXIGIBLE</t>
  </si>
  <si>
    <t>TOTAL DISPONIBLE</t>
  </si>
  <si>
    <t>SUBVENCIONES PTES DE APLICAR A GASTOS</t>
  </si>
  <si>
    <t>SUBVENCIONES PENDIENTES DE RECIBIR</t>
  </si>
  <si>
    <t>SALDO ACREEDOR SUBVENCIONES</t>
  </si>
  <si>
    <t>SALDO DISPONIBLE 31-01-21</t>
  </si>
  <si>
    <t>ANTICIPOS-IRPF-SS-IVA ENERO</t>
  </si>
  <si>
    <t>GASTOS PENDIENTES</t>
  </si>
  <si>
    <t>GASTOS ESTRUCTURA ENERO</t>
  </si>
  <si>
    <t>BMN - BANKIA</t>
  </si>
  <si>
    <t>CAIXA</t>
  </si>
  <si>
    <t>SABADELL</t>
  </si>
  <si>
    <t>FIARE (DISPONIBLE)</t>
  </si>
  <si>
    <t>TOTAL COOPERATIVA</t>
  </si>
  <si>
    <t>ACTIVO CIRCULANTE 31-01-2021</t>
  </si>
  <si>
    <t>BUDGET 2021</t>
  </si>
  <si>
    <t>TENDANCE MENSUELLE</t>
  </si>
  <si>
    <t>MARGE SMART IB</t>
  </si>
  <si>
    <t>RÉSULTAT BRUT</t>
  </si>
  <si>
    <t>RÉSULTAT NET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</si>
  <si>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</si>
  <si>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</si>
  <si>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</si>
  <si>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</si>
  <si>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</si>
  <si>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</si>
  <si>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</si>
  <si>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</si>
  <si>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</si>
  <si>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 xml:space="preserve">OCTOBRE </t>
  </si>
  <si>
    <t>NOVEMBRE</t>
  </si>
  <si>
    <t>DÉCEMBRE</t>
  </si>
  <si>
    <t>RENTRÉES PRÉVISIONNELLES</t>
  </si>
  <si>
    <t>DÉPENSES MENSUELLES</t>
  </si>
  <si>
    <t>CONSEILLÈRES/COMMUNICATION/COORDINATION</t>
  </si>
  <si>
    <t>PRÉVENTION DE RISQUES AU TRAVAIL</t>
  </si>
  <si>
    <t>COMPTABILITÉ</t>
  </si>
  <si>
    <t>RESSOURCES HUMAINES</t>
  </si>
  <si>
    <t>LOYER BARCELONE</t>
  </si>
  <si>
    <t>LOYER MADRID</t>
  </si>
  <si>
    <t>LOYER SÉVILLE, PRÉVISION</t>
  </si>
  <si>
    <t>SERVICE DE PREVENTION DE LA SANTÉ</t>
  </si>
  <si>
    <t>SERVICES JURIDIQUES</t>
  </si>
  <si>
    <t>AUDIT</t>
  </si>
  <si>
    <t>AUDIT PRÉVENTION DE RISQUES</t>
  </si>
  <si>
    <t>PRIMES D'ASSURANCE</t>
  </si>
  <si>
    <t>FRAIS FINANCIERS CAIXABANK</t>
  </si>
  <si>
    <t>FRAIS FINANCIERS FIARE</t>
  </si>
  <si>
    <t>INTERÊTS BANQUAIRES FIARE</t>
  </si>
  <si>
    <t>FRAIS FINANCIERS BANKIA</t>
  </si>
  <si>
    <t>E-OER (LOGICIEL DE GESTION)</t>
  </si>
  <si>
    <t>TELEPHONE</t>
  </si>
  <si>
    <t>SERVEURS</t>
  </si>
  <si>
    <t>MAIL CHIMP</t>
  </si>
  <si>
    <t>LICENCES MICROSOFT</t>
  </si>
  <si>
    <t>SERVICE ASNEF (POUR LA GESTION DES IMPAYÉS)</t>
  </si>
  <si>
    <t>INFORMATIQUE</t>
  </si>
  <si>
    <t>REÉGULARISATION TVA NÉGATIVE</t>
  </si>
  <si>
    <t>TOTAL FRAIS DIVERS</t>
  </si>
  <si>
    <t>FRAIS DIVERS</t>
  </si>
  <si>
    <t>IMPÔTS LOCAUX</t>
  </si>
  <si>
    <t>FOURNITURES DE BUREAU</t>
  </si>
  <si>
    <t>TOTAL DÉPENSES PERSONNEL DE STRUCTURE</t>
  </si>
  <si>
    <t>TOTAL LOYERS</t>
  </si>
  <si>
    <t>TOTAL SERVICES PROFESSIONNELS</t>
  </si>
  <si>
    <t>TOTAL FRAIS FINANCIERS</t>
  </si>
  <si>
    <t>TOTAL FRIAS LICENCES</t>
  </si>
  <si>
    <t>TOTAL  DÉPENSES MENSUELLES</t>
  </si>
  <si>
    <t>TRESORERIE AU 31-01-2021</t>
  </si>
  <si>
    <t>SOLDE ACTUEL DES BANQUES</t>
  </si>
  <si>
    <t>PAYEMENTS ATTENDUS AU 30-01-2021</t>
  </si>
  <si>
    <t>SOLDE DISPONIBLE</t>
  </si>
  <si>
    <t>PAYEMENTS IMPÔTS ET SS</t>
  </si>
  <si>
    <t>CHARGES SOCIALES DÉCEMBRE</t>
  </si>
  <si>
    <t>TOTAL PAYEMENTS IMPÔTS ET SS</t>
  </si>
  <si>
    <t>FRAIS DES MEMBRES/DIVERS</t>
  </si>
  <si>
    <t xml:space="preserve">LOYER GRENADE </t>
  </si>
  <si>
    <t>TOTAL FRAIS GÉNÑERAUX</t>
  </si>
  <si>
    <t>PAYEMENTS IMPÔTS</t>
  </si>
  <si>
    <t>PAYEMENT FRAIS</t>
  </si>
  <si>
    <t>TRIannual Budget</t>
  </si>
  <si>
    <t>Activités / Activities USR</t>
  </si>
  <si>
    <t>(low)</t>
  </si>
  <si>
    <t>Invoiced amounts (USR)</t>
  </si>
  <si>
    <t>Charges / Costs</t>
  </si>
  <si>
    <t>Smart Fee</t>
  </si>
  <si>
    <t>Participation aux frais de gestion / SMart Fee</t>
  </si>
  <si>
    <t>USR Budget</t>
  </si>
  <si>
    <t>Net / Net Salaries</t>
  </si>
  <si>
    <t>Charges / Employment Costs</t>
  </si>
  <si>
    <t>Charges d'exploitation</t>
  </si>
  <si>
    <t>Frais de déplacement, représentation, autres...</t>
  </si>
  <si>
    <t>Achats de fournitures et consommables</t>
  </si>
  <si>
    <t>Location et services externes</t>
  </si>
  <si>
    <t>Cotisations</t>
  </si>
  <si>
    <t>Produits / Products</t>
  </si>
  <si>
    <t>Active members</t>
  </si>
  <si>
    <t>Montant facturé / Invoices amounts</t>
  </si>
  <si>
    <t>Réserve impayés / Reserve for overdue invoices</t>
  </si>
  <si>
    <t>-&gt; 0,1% Smart reserve insurance for international invoices ?</t>
  </si>
  <si>
    <t>Total Office Costs</t>
  </si>
  <si>
    <t>Total Communication</t>
  </si>
  <si>
    <t>Total Administration</t>
  </si>
  <si>
    <t>Charges de personnel / Staff costs</t>
  </si>
  <si>
    <t>Charges financières/Financial costs</t>
  </si>
  <si>
    <t>Intrêts bancaires/Bank interest</t>
  </si>
  <si>
    <t>Impôt &amp; taxes / Taxes</t>
  </si>
  <si>
    <t>Impôts liés à la structure/taxes to the structure</t>
  </si>
  <si>
    <t>Amortissements &amp; provisions / depreciations &amp; provisions</t>
  </si>
  <si>
    <t>SMart Fee</t>
  </si>
  <si>
    <t>Sub-rental office space</t>
  </si>
  <si>
    <t>External</t>
  </si>
  <si>
    <t>External conferences / trainings</t>
  </si>
  <si>
    <t>Subsides / Funding (projects)</t>
  </si>
  <si>
    <t>Other</t>
  </si>
  <si>
    <t>Fin. "institutionnels" / Institutional funding</t>
  </si>
  <si>
    <t>Participation SMartBe / SMartBe's participation</t>
  </si>
  <si>
    <t>Résultat / Result</t>
  </si>
  <si>
    <t>Platform coop</t>
  </si>
  <si>
    <t>Total gastos varios</t>
  </si>
  <si>
    <t>total</t>
  </si>
  <si>
    <t>Other Services for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</si>
</sst>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0" fillId="0" borderId="1" xfId="0" applyNumberFormat="1" applyBorder="1"/>
    <xf numFmtId="4" fontId="1" fillId="0" borderId="0" xfId="0" applyNumberFormat="1" applyFont="1"/>
    <xf numFmtId="0" fontId="0" fillId="0" borderId="1" xfId="0" applyBorder="1"/>
    <xf numFmtId="4" fontId="2" fillId="3" borderId="1" xfId="0" applyNumberFormat="1" applyFont="1" applyFill="1" applyBorder="1"/>
    <xf numFmtId="4" fontId="3" fillId="0" borderId="1" xfId="0" applyNumberFormat="1" applyFont="1" applyBorder="1"/>
    <xf numFmtId="4" fontId="2" fillId="4" borderId="1" xfId="0" applyNumberFormat="1" applyFont="1" applyFill="1" applyBorder="1"/>
    <xf numFmtId="4" fontId="2" fillId="4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/>
    <xf numFmtId="4" fontId="3" fillId="0" borderId="0" xfId="0" applyNumberFormat="1" applyFont="1"/>
    <xf numFmtId="0" fontId="1" fillId="0" borderId="1" xfId="0" applyFont="1" applyBorder="1"/>
    <xf numFmtId="14" fontId="4" fillId="0" borderId="0" xfId="0" applyNumberFormat="1" applyFont="1"/>
    <xf numFmtId="4" fontId="6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wrapText="1"/>
    </xf>
    <xf numFmtId="49" fontId="2" fillId="3" borderId="1" xfId="0" applyNumberFormat="1" applyFont="1" applyFill="1" applyBorder="1" applyAlignment="1">
      <alignment horizontal="right"/>
    </xf>
    <xf numFmtId="0" fontId="0" fillId="0" borderId="1" xfId="0" applyFont="1" applyBorder="1"/>
    <xf numFmtId="10" fontId="0" fillId="0" borderId="1" xfId="0" applyNumberFormat="1" applyBorder="1"/>
    <xf numFmtId="4" fontId="0" fillId="2" borderId="1" xfId="0" applyNumberFormat="1" applyFill="1" applyBorder="1"/>
    <xf numFmtId="4" fontId="0" fillId="3" borderId="1" xfId="0" applyNumberForma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wrapText="1"/>
    </xf>
    <xf numFmtId="4" fontId="4" fillId="0" borderId="0" xfId="0" applyNumberFormat="1" applyFont="1" applyFill="1" applyAlignment="1">
      <alignment horizontal="right" wrapText="1"/>
    </xf>
    <xf numFmtId="0" fontId="5" fillId="0" borderId="1" xfId="0" applyFont="1" applyFill="1" applyBorder="1"/>
    <xf numFmtId="4" fontId="5" fillId="0" borderId="1" xfId="0" applyNumberFormat="1" applyFont="1" applyFill="1" applyBorder="1"/>
    <xf numFmtId="4" fontId="7" fillId="0" borderId="0" xfId="0" applyNumberFormat="1" applyFont="1"/>
    <xf numFmtId="0" fontId="7" fillId="0" borderId="1" xfId="0" applyFont="1" applyBorder="1"/>
    <xf numFmtId="4" fontId="3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4" fontId="8" fillId="0" borderId="0" xfId="0" applyNumberFormat="1" applyFont="1"/>
    <xf numFmtId="4" fontId="8" fillId="4" borderId="1" xfId="0" applyNumberFormat="1" applyFont="1" applyFill="1" applyBorder="1"/>
    <xf numFmtId="0" fontId="0" fillId="0" borderId="1" xfId="0" applyFill="1" applyBorder="1"/>
    <xf numFmtId="0" fontId="1" fillId="4" borderId="1" xfId="0" applyFont="1" applyFill="1" applyBorder="1"/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10" fillId="5" borderId="6" xfId="0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6" fontId="12" fillId="5" borderId="6" xfId="0" applyNumberFormat="1" applyFont="1" applyFill="1" applyBorder="1" applyAlignment="1">
      <alignment horizontal="right" wrapText="1"/>
    </xf>
    <xf numFmtId="0" fontId="10" fillId="0" borderId="7" xfId="0" applyFont="1" applyBorder="1" applyAlignment="1">
      <alignment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10" fontId="15" fillId="0" borderId="8" xfId="0" applyNumberFormat="1" applyFont="1" applyBorder="1" applyAlignment="1">
      <alignment horizontal="right" wrapText="1"/>
    </xf>
    <xf numFmtId="10" fontId="15" fillId="5" borderId="8" xfId="0" applyNumberFormat="1" applyFont="1" applyFill="1" applyBorder="1" applyAlignment="1">
      <alignment horizontal="right" wrapText="1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wrapText="1"/>
    </xf>
    <xf numFmtId="6" fontId="16" fillId="5" borderId="8" xfId="0" applyNumberFormat="1" applyFont="1" applyFill="1" applyBorder="1" applyAlignment="1">
      <alignment horizontal="right" wrapText="1"/>
    </xf>
    <xf numFmtId="6" fontId="15" fillId="0" borderId="8" xfId="0" applyNumberFormat="1" applyFont="1" applyBorder="1" applyAlignment="1">
      <alignment horizontal="right" wrapText="1"/>
    </xf>
    <xf numFmtId="6" fontId="15" fillId="5" borderId="8" xfId="0" applyNumberFormat="1" applyFont="1" applyFill="1" applyBorder="1" applyAlignment="1">
      <alignment horizontal="right" wrapText="1"/>
    </xf>
    <xf numFmtId="9" fontId="15" fillId="0" borderId="0" xfId="0" applyNumberFormat="1" applyFont="1" applyAlignment="1">
      <alignment horizontal="right" wrapText="1"/>
    </xf>
    <xf numFmtId="0" fontId="10" fillId="5" borderId="8" xfId="0" applyFont="1" applyFill="1" applyBorder="1" applyAlignment="1">
      <alignment wrapText="1"/>
    </xf>
    <xf numFmtId="0" fontId="15" fillId="5" borderId="8" xfId="0" applyFont="1" applyFill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3" fontId="15" fillId="5" borderId="8" xfId="0" applyNumberFormat="1" applyFont="1" applyFill="1" applyBorder="1" applyAlignment="1">
      <alignment horizontal="right" wrapText="1"/>
    </xf>
    <xf numFmtId="0" fontId="15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wrapText="1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7" borderId="4" xfId="0" applyFont="1" applyFill="1" applyBorder="1" applyAlignment="1">
      <alignment wrapText="1"/>
    </xf>
    <xf numFmtId="0" fontId="11" fillId="7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8" fontId="12" fillId="7" borderId="6" xfId="0" applyNumberFormat="1" applyFont="1" applyFill="1" applyBorder="1" applyAlignment="1">
      <alignment horizontal="right" wrapText="1"/>
    </xf>
    <xf numFmtId="8" fontId="11" fillId="7" borderId="6" xfId="0" applyNumberFormat="1" applyFont="1" applyFill="1" applyBorder="1" applyAlignment="1">
      <alignment horizontal="right" wrapText="1"/>
    </xf>
    <xf numFmtId="0" fontId="1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0" fontId="11" fillId="5" borderId="9" xfId="0" applyFont="1" applyFill="1" applyBorder="1" applyAlignment="1">
      <alignment wrapText="1"/>
    </xf>
    <xf numFmtId="0" fontId="11" fillId="5" borderId="2" xfId="0" applyFont="1" applyFill="1" applyBorder="1" applyAlignment="1">
      <alignment wrapText="1"/>
    </xf>
    <xf numFmtId="0" fontId="11" fillId="5" borderId="3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1" fillId="6" borderId="9" xfId="0" applyFont="1" applyFill="1" applyBorder="1" applyAlignment="1">
      <alignment wrapText="1"/>
    </xf>
    <xf numFmtId="0" fontId="11" fillId="6" borderId="2" xfId="0" applyFont="1" applyFill="1" applyBorder="1" applyAlignment="1">
      <alignment wrapText="1"/>
    </xf>
    <xf numFmtId="0" fontId="11" fillId="6" borderId="3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3" fontId="12" fillId="5" borderId="8" xfId="0" applyNumberFormat="1" applyFont="1" applyFill="1" applyBorder="1" applyAlignment="1">
      <alignment horizontal="right" wrapText="1"/>
    </xf>
    <xf numFmtId="3" fontId="16" fillId="5" borderId="11" xfId="0" applyNumberFormat="1" applyFont="1" applyFill="1" applyBorder="1" applyAlignment="1">
      <alignment horizontal="right" wrapText="1"/>
    </xf>
    <xf numFmtId="0" fontId="10" fillId="5" borderId="12" xfId="0" applyFont="1" applyFill="1" applyBorder="1" applyAlignment="1">
      <alignment wrapText="1"/>
    </xf>
    <xf numFmtId="3" fontId="16" fillId="5" borderId="12" xfId="0" applyNumberFormat="1" applyFont="1" applyFill="1" applyBorder="1" applyAlignment="1">
      <alignment horizontal="right" wrapText="1"/>
    </xf>
    <xf numFmtId="0" fontId="10" fillId="5" borderId="13" xfId="0" applyFont="1" applyFill="1" applyBorder="1" applyAlignment="1">
      <alignment wrapText="1"/>
    </xf>
    <xf numFmtId="3" fontId="0" fillId="0" borderId="0" xfId="0" applyNumberFormat="1"/>
    <xf numFmtId="3" fontId="15" fillId="0" borderId="8" xfId="0" applyNumberFormat="1" applyFont="1" applyFill="1" applyBorder="1" applyAlignment="1">
      <alignment horizontal="right" wrapText="1"/>
    </xf>
    <xf numFmtId="0" fontId="10" fillId="0" borderId="8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15" fillId="0" borderId="8" xfId="0" applyFont="1" applyFill="1" applyBorder="1" applyAlignment="1">
      <alignment horizontal="right" wrapText="1"/>
    </xf>
    <xf numFmtId="6" fontId="12" fillId="0" borderId="6" xfId="0" applyNumberFormat="1" applyFont="1" applyFill="1" applyBorder="1" applyAlignment="1">
      <alignment horizontal="right" wrapText="1"/>
    </xf>
    <xf numFmtId="3" fontId="16" fillId="0" borderId="11" xfId="0" applyNumberFormat="1" applyFont="1" applyFill="1" applyBorder="1" applyAlignment="1">
      <alignment horizontal="right" wrapText="1"/>
    </xf>
    <xf numFmtId="0" fontId="12" fillId="5" borderId="0" xfId="0" applyFont="1" applyFill="1" applyBorder="1" applyAlignment="1">
      <alignment horizontal="right" wrapText="1"/>
    </xf>
    <xf numFmtId="0" fontId="10" fillId="5" borderId="0" xfId="0" applyFont="1" applyFill="1" applyBorder="1" applyAlignment="1">
      <alignment wrapText="1"/>
    </xf>
    <xf numFmtId="6" fontId="14" fillId="5" borderId="14" xfId="0" applyNumberFormat="1" applyFont="1" applyFill="1" applyBorder="1" applyAlignment="1">
      <alignment horizontal="right" wrapText="1"/>
    </xf>
    <xf numFmtId="6" fontId="13" fillId="0" borderId="15" xfId="0" applyNumberFormat="1" applyFont="1" applyBorder="1" applyAlignment="1">
      <alignment horizontal="right" wrapText="1"/>
    </xf>
    <xf numFmtId="6" fontId="13" fillId="5" borderId="15" xfId="0" applyNumberFormat="1" applyFont="1" applyFill="1" applyBorder="1" applyAlignment="1">
      <alignment horizontal="right" wrapText="1"/>
    </xf>
    <xf numFmtId="6" fontId="13" fillId="0" borderId="16" xfId="0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wrapText="1"/>
    </xf>
    <xf numFmtId="0" fontId="10" fillId="0" borderId="18" xfId="0" applyFont="1" applyFill="1" applyBorder="1" applyAlignment="1">
      <alignment wrapText="1"/>
    </xf>
    <xf numFmtId="6" fontId="12" fillId="5" borderId="17" xfId="0" applyNumberFormat="1" applyFont="1" applyFill="1" applyBorder="1" applyAlignment="1">
      <alignment horizontal="right" wrapText="1"/>
    </xf>
    <xf numFmtId="6" fontId="12" fillId="0" borderId="18" xfId="0" applyNumberFormat="1" applyFont="1" applyFill="1" applyBorder="1" applyAlignment="1">
      <alignment horizontal="right" wrapText="1"/>
    </xf>
    <xf numFmtId="10" fontId="16" fillId="5" borderId="19" xfId="0" applyNumberFormat="1" applyFont="1" applyFill="1" applyBorder="1" applyAlignment="1">
      <alignment horizontal="right" wrapText="1"/>
    </xf>
    <xf numFmtId="10" fontId="15" fillId="0" borderId="20" xfId="0" applyNumberFormat="1" applyFont="1" applyFill="1" applyBorder="1" applyAlignment="1">
      <alignment horizontal="right" wrapText="1"/>
    </xf>
    <xf numFmtId="6" fontId="16" fillId="5" borderId="19" xfId="0" applyNumberFormat="1" applyFont="1" applyFill="1" applyBorder="1" applyAlignment="1">
      <alignment horizontal="right" wrapText="1"/>
    </xf>
    <xf numFmtId="6" fontId="15" fillId="0" borderId="20" xfId="0" applyNumberFormat="1" applyFont="1" applyBorder="1" applyAlignment="1">
      <alignment horizontal="right" wrapText="1"/>
    </xf>
    <xf numFmtId="6" fontId="15" fillId="0" borderId="20" xfId="0" applyNumberFormat="1" applyFont="1" applyFill="1" applyBorder="1" applyAlignment="1">
      <alignment horizontal="right" wrapText="1"/>
    </xf>
    <xf numFmtId="0" fontId="10" fillId="5" borderId="19" xfId="0" applyFont="1" applyFill="1" applyBorder="1" applyAlignment="1">
      <alignment wrapText="1"/>
    </xf>
    <xf numFmtId="0" fontId="10" fillId="0" borderId="20" xfId="0" applyFont="1" applyFill="1" applyBorder="1" applyAlignment="1">
      <alignment wrapText="1"/>
    </xf>
    <xf numFmtId="0" fontId="10" fillId="5" borderId="21" xfId="0" applyFont="1" applyFill="1" applyBorder="1" applyAlignment="1">
      <alignment wrapText="1"/>
    </xf>
    <xf numFmtId="0" fontId="10" fillId="0" borderId="22" xfId="0" applyFont="1" applyBorder="1" applyAlignment="1">
      <alignment wrapText="1"/>
    </xf>
    <xf numFmtId="0" fontId="10" fillId="5" borderId="22" xfId="0" applyFont="1" applyFill="1" applyBorder="1" applyAlignment="1">
      <alignment wrapText="1"/>
    </xf>
    <xf numFmtId="0" fontId="10" fillId="0" borderId="23" xfId="0" applyFont="1" applyFill="1" applyBorder="1" applyAlignment="1">
      <alignment wrapText="1"/>
    </xf>
    <xf numFmtId="6" fontId="12" fillId="5" borderId="8" xfId="0" applyNumberFormat="1" applyFont="1" applyFill="1" applyBorder="1" applyAlignment="1">
      <alignment horizontal="right" wrapText="1"/>
    </xf>
    <xf numFmtId="6" fontId="11" fillId="0" borderId="8" xfId="0" applyNumberFormat="1" applyFont="1" applyBorder="1" applyAlignment="1">
      <alignment horizontal="right" wrapText="1"/>
    </xf>
    <xf numFmtId="6" fontId="11" fillId="5" borderId="8" xfId="0" applyNumberFormat="1" applyFont="1" applyFill="1" applyBorder="1" applyAlignment="1">
      <alignment horizontal="right" wrapText="1"/>
    </xf>
    <xf numFmtId="6" fontId="11" fillId="0" borderId="8" xfId="0" applyNumberFormat="1" applyFont="1" applyFill="1" applyBorder="1" applyAlignment="1">
      <alignment horizontal="right" wrapText="1"/>
    </xf>
    <xf numFmtId="0" fontId="16" fillId="5" borderId="24" xfId="0" applyFont="1" applyFill="1" applyBorder="1" applyAlignment="1">
      <alignment horizontal="right" wrapText="1"/>
    </xf>
    <xf numFmtId="0" fontId="15" fillId="0" borderId="25" xfId="0" applyFont="1" applyBorder="1" applyAlignment="1">
      <alignment horizontal="right" wrapText="1"/>
    </xf>
    <xf numFmtId="0" fontId="15" fillId="5" borderId="25" xfId="0" applyFont="1" applyFill="1" applyBorder="1" applyAlignment="1">
      <alignment horizontal="right" wrapText="1"/>
    </xf>
    <xf numFmtId="0" fontId="15" fillId="0" borderId="26" xfId="0" applyFont="1" applyFill="1" applyBorder="1" applyAlignment="1">
      <alignment horizontal="right" wrapText="1"/>
    </xf>
    <xf numFmtId="3" fontId="16" fillId="5" borderId="19" xfId="0" applyNumberFormat="1" applyFont="1" applyFill="1" applyBorder="1" applyAlignment="1">
      <alignment horizontal="right" wrapText="1"/>
    </xf>
    <xf numFmtId="3" fontId="15" fillId="0" borderId="20" xfId="0" applyNumberFormat="1" applyFont="1" applyFill="1" applyBorder="1" applyAlignment="1">
      <alignment horizontal="right" wrapText="1"/>
    </xf>
    <xf numFmtId="0" fontId="10" fillId="5" borderId="27" xfId="0" applyFont="1" applyFill="1" applyBorder="1" applyAlignment="1">
      <alignment wrapText="1"/>
    </xf>
    <xf numFmtId="3" fontId="12" fillId="0" borderId="8" xfId="0" applyNumberFormat="1" applyFont="1" applyFill="1" applyBorder="1" applyAlignment="1">
      <alignment horizontal="right" wrapText="1"/>
    </xf>
    <xf numFmtId="3" fontId="16" fillId="5" borderId="24" xfId="0" applyNumberFormat="1" applyFont="1" applyFill="1" applyBorder="1" applyAlignment="1">
      <alignment horizontal="right" wrapText="1"/>
    </xf>
    <xf numFmtId="3" fontId="15" fillId="0" borderId="25" xfId="0" applyNumberFormat="1" applyFont="1" applyBorder="1" applyAlignment="1">
      <alignment horizontal="right" wrapText="1"/>
    </xf>
    <xf numFmtId="3" fontId="15" fillId="5" borderId="25" xfId="0" applyNumberFormat="1" applyFont="1" applyFill="1" applyBorder="1" applyAlignment="1">
      <alignment horizontal="right" wrapText="1"/>
    </xf>
    <xf numFmtId="3" fontId="15" fillId="0" borderId="26" xfId="0" applyNumberFormat="1" applyFont="1" applyFill="1" applyBorder="1" applyAlignment="1">
      <alignment horizontal="right" wrapText="1"/>
    </xf>
    <xf numFmtId="0" fontId="1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'PTO INGRESOS SIMULADOR'!$B$1:$M$1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 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'PTO INGRESOS SIMULADOR'!$B$2:$M$2</c:f>
              <c:numCache>
                <c:formatCode>#,##0.00</c:formatCode>
                <c:ptCount val="12"/>
                <c:pt idx="0">
                  <c:v>5.76</c:v>
                </c:pt>
                <c:pt idx="1">
                  <c:v>8.1786415816576081</c:v>
                </c:pt>
                <c:pt idx="2">
                  <c:v>9.0787673856728635</c:v>
                </c:pt>
                <c:pt idx="3">
                  <c:v>9.2423875797820099</c:v>
                </c:pt>
                <c:pt idx="4">
                  <c:v>10.337170409292295</c:v>
                </c:pt>
                <c:pt idx="5">
                  <c:v>9.6825619218057035</c:v>
                </c:pt>
                <c:pt idx="6">
                  <c:v>8.5649645540080765</c:v>
                </c:pt>
                <c:pt idx="7">
                  <c:v>5.3646530749265517</c:v>
                </c:pt>
                <c:pt idx="8">
                  <c:v>7.3</c:v>
                </c:pt>
                <c:pt idx="9">
                  <c:v>8.1</c:v>
                </c:pt>
                <c:pt idx="10">
                  <c:v>8.1999999999999993</c:v>
                </c:pt>
                <c:pt idx="11">
                  <c:v>10.19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C-4EF4-BC21-F04AA1CE62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'PTO INGRESOS SIMULADOR'!$B$1:$M$1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 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'PTO INGRESOS SIMULADOR'!$B$3:$M$3</c:f>
              <c:numCache>
                <c:formatCode>#,##0.00</c:formatCode>
                <c:ptCount val="12"/>
                <c:pt idx="0">
                  <c:v>154750.04</c:v>
                </c:pt>
                <c:pt idx="1">
                  <c:v>220823.32270475541</c:v>
                </c:pt>
                <c:pt idx="2">
                  <c:v>245126.7194131673</c:v>
                </c:pt>
                <c:pt idx="3">
                  <c:v>249544.46465411427</c:v>
                </c:pt>
                <c:pt idx="4">
                  <c:v>279103.60105089197</c:v>
                </c:pt>
                <c:pt idx="5">
                  <c:v>261429.171888754</c:v>
                </c:pt>
                <c:pt idx="6">
                  <c:v>231254.04295821808</c:v>
                </c:pt>
                <c:pt idx="7">
                  <c:v>144845.63302301691</c:v>
                </c:pt>
                <c:pt idx="8">
                  <c:v>197100</c:v>
                </c:pt>
                <c:pt idx="9">
                  <c:v>218700</c:v>
                </c:pt>
                <c:pt idx="10">
                  <c:v>221399.99999999997</c:v>
                </c:pt>
                <c:pt idx="11">
                  <c:v>275130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CC-4EF4-BC21-F04AA1CE6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9125248"/>
        <c:axId val="1149124592"/>
      </c:barChart>
      <c:catAx>
        <c:axId val="11491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49124592"/>
        <c:crosses val="autoZero"/>
        <c:auto val="1"/>
        <c:lblAlgn val="ctr"/>
        <c:lblOffset val="100"/>
        <c:noMultiLvlLbl val="0"/>
      </c:catAx>
      <c:valAx>
        <c:axId val="114912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491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Invoiced amounts (USR)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presentacion!$F$1:$I$1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presentacion!$F$3:$I$3</c:f>
              <c:numCache>
                <c:formatCode>"€"#,##0_);[Red]\("€"#,##0\)</c:formatCode>
                <c:ptCount val="4"/>
                <c:pt idx="0">
                  <c:v>2700000</c:v>
                </c:pt>
                <c:pt idx="1">
                  <c:v>4590000</c:v>
                </c:pt>
                <c:pt idx="2">
                  <c:v>6426000</c:v>
                </c:pt>
                <c:pt idx="3">
                  <c:v>7500000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4-4CD7-AB31-88788B5F4378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presentacion!$F$1:$I$1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presentacion!$B$3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14-4CD7-AB31-88788B5F43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Charges : 2021</a:t>
            </a:r>
          </a:p>
        </c:rich>
      </c:tx>
      <c:layout>
        <c:manualLayout>
          <c:xMode val="edge"/>
          <c:yMode val="edge"/>
          <c:x val="0.36806886019714008"/>
          <c:y val="2.77392510402219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presentacion!$D$24:$D$32</c:f>
              <c:strCache>
                <c:ptCount val="7"/>
                <c:pt idx="0">
                  <c:v>Total Office Costs</c:v>
                </c:pt>
                <c:pt idx="1">
                  <c:v>Total Communication</c:v>
                </c:pt>
                <c:pt idx="2">
                  <c:v>Total gastos varios</c:v>
                </c:pt>
                <c:pt idx="3">
                  <c:v>Total Administration</c:v>
                </c:pt>
                <c:pt idx="4">
                  <c:v>Charges de personnel / Staff costs</c:v>
                </c:pt>
                <c:pt idx="5">
                  <c:v>Intrêts bancaires/Bank interest</c:v>
                </c:pt>
                <c:pt idx="6">
                  <c:v>Impôts liés à la structure/taxes to the structure</c:v>
                </c:pt>
              </c:strCache>
            </c:strRef>
          </c:cat>
          <c:val>
            <c:numRef>
              <c:f>presentacion!$E$24:$E$32</c:f>
            </c:numRef>
          </c:val>
          <c:extLst>
            <c:ext xmlns:c16="http://schemas.microsoft.com/office/drawing/2014/chart" uri="{C3380CC4-5D6E-409C-BE32-E72D297353CC}">
              <c16:uniqueId val="{00000000-EFF9-4927-B647-2B4A44E5D1F9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presentacion!$D$24:$D$32</c:f>
              <c:strCache>
                <c:ptCount val="7"/>
                <c:pt idx="0">
                  <c:v>Total Office Costs</c:v>
                </c:pt>
                <c:pt idx="1">
                  <c:v>Total Communication</c:v>
                </c:pt>
                <c:pt idx="2">
                  <c:v>Total gastos varios</c:v>
                </c:pt>
                <c:pt idx="3">
                  <c:v>Total Administration</c:v>
                </c:pt>
                <c:pt idx="4">
                  <c:v>Charges de personnel / Staff costs</c:v>
                </c:pt>
                <c:pt idx="5">
                  <c:v>Intrêts bancaires/Bank interest</c:v>
                </c:pt>
                <c:pt idx="6">
                  <c:v>Impôts liés à la structure/taxes to the structure</c:v>
                </c:pt>
              </c:strCache>
            </c:strRef>
          </c:cat>
          <c:val>
            <c:numRef>
              <c:f>presentacion!$F$24:$F$32</c:f>
              <c:numCache>
                <c:formatCode>#,##0</c:formatCode>
                <c:ptCount val="7"/>
                <c:pt idx="0">
                  <c:v>31104</c:v>
                </c:pt>
                <c:pt idx="1">
                  <c:v>3360</c:v>
                </c:pt>
                <c:pt idx="2">
                  <c:v>6000</c:v>
                </c:pt>
                <c:pt idx="3">
                  <c:v>75264</c:v>
                </c:pt>
                <c:pt idx="4">
                  <c:v>386008.32000000001</c:v>
                </c:pt>
                <c:pt idx="5" formatCode="General">
                  <c:v>4608</c:v>
                </c:pt>
                <c:pt idx="6" formatCode="General">
                  <c:v>14160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9-4927-B647-2B4A44E5D1F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Charges/Costs</a:t>
            </a:r>
          </a:p>
          <a:p>
            <a:pPr>
              <a:defRPr/>
            </a:pP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presentacion!$E$22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presentacion!$A$23:$D$32</c:f>
              <c:multiLvlStrCache>
                <c:ptCount val="8"/>
                <c:lvl>
                  <c:pt idx="0">
                    <c:v>total</c:v>
                  </c:pt>
                  <c:pt idx="1">
                    <c:v>Total Office Costs</c:v>
                  </c:pt>
                  <c:pt idx="2">
                    <c:v>Total Communication</c:v>
                  </c:pt>
                  <c:pt idx="3">
                    <c:v>Total gastos varios</c:v>
                  </c:pt>
                  <c:pt idx="4">
                    <c:v>Total Administration</c:v>
                  </c:pt>
                  <c:pt idx="5">
                    <c:v>Charges de personnel / Staff costs</c:v>
                  </c:pt>
                  <c:pt idx="6">
                    <c:v>Intrêts bancaires/Bank interest</c:v>
                  </c:pt>
                  <c:pt idx="7">
                    <c:v>Impôts liés à la structure/taxes to the structure</c:v>
                  </c:pt>
                </c:lvl>
                <c:lvl>
                  <c:pt idx="0">
                    <c:v>Charges / Costs</c:v>
                  </c:pt>
                </c:lvl>
              </c:multiLvlStrCache>
            </c:multiLvlStrRef>
          </c:cat>
          <c:val>
            <c:numRef>
              <c:f>presentacion!$E$23:$E$32</c:f>
            </c:numRef>
          </c:val>
          <c:extLst>
            <c:ext xmlns:c16="http://schemas.microsoft.com/office/drawing/2014/chart" uri="{C3380CC4-5D6E-409C-BE32-E72D297353CC}">
              <c16:uniqueId val="{00000000-FDB6-4CF5-B6F3-015E969B998D}"/>
            </c:ext>
          </c:extLst>
        </c:ser>
        <c:ser>
          <c:idx val="1"/>
          <c:order val="1"/>
          <c:tx>
            <c:strRef>
              <c:f>presentacion!$F$22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presentacion!$A$23:$D$32</c:f>
              <c:multiLvlStrCache>
                <c:ptCount val="8"/>
                <c:lvl>
                  <c:pt idx="0">
                    <c:v>total</c:v>
                  </c:pt>
                  <c:pt idx="1">
                    <c:v>Total Office Costs</c:v>
                  </c:pt>
                  <c:pt idx="2">
                    <c:v>Total Communication</c:v>
                  </c:pt>
                  <c:pt idx="3">
                    <c:v>Total gastos varios</c:v>
                  </c:pt>
                  <c:pt idx="4">
                    <c:v>Total Administration</c:v>
                  </c:pt>
                  <c:pt idx="5">
                    <c:v>Charges de personnel / Staff costs</c:v>
                  </c:pt>
                  <c:pt idx="6">
                    <c:v>Intrêts bancaires/Bank interest</c:v>
                  </c:pt>
                  <c:pt idx="7">
                    <c:v>Impôts liés à la structure/taxes to the structure</c:v>
                  </c:pt>
                </c:lvl>
                <c:lvl>
                  <c:pt idx="0">
                    <c:v>Charges / Costs</c:v>
                  </c:pt>
                </c:lvl>
              </c:multiLvlStrCache>
            </c:multiLvlStrRef>
          </c:cat>
          <c:val>
            <c:numRef>
              <c:f>presentacion!$F$23:$F$32</c:f>
              <c:numCache>
                <c:formatCode>#,##0</c:formatCode>
                <c:ptCount val="8"/>
                <c:pt idx="0">
                  <c:v>522525.32</c:v>
                </c:pt>
                <c:pt idx="1">
                  <c:v>31104</c:v>
                </c:pt>
                <c:pt idx="2">
                  <c:v>3360</c:v>
                </c:pt>
                <c:pt idx="3">
                  <c:v>6000</c:v>
                </c:pt>
                <c:pt idx="4">
                  <c:v>75264</c:v>
                </c:pt>
                <c:pt idx="5">
                  <c:v>386008.32000000001</c:v>
                </c:pt>
                <c:pt idx="6" formatCode="General">
                  <c:v>4608</c:v>
                </c:pt>
                <c:pt idx="7" formatCode="General">
                  <c:v>14160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CF5-B6F3-015E969B998D}"/>
            </c:ext>
          </c:extLst>
        </c:ser>
        <c:ser>
          <c:idx val="2"/>
          <c:order val="2"/>
          <c:tx>
            <c:strRef>
              <c:f>presentacion!$G$22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presentacion!$A$23:$D$32</c:f>
              <c:multiLvlStrCache>
                <c:ptCount val="8"/>
                <c:lvl>
                  <c:pt idx="0">
                    <c:v>total</c:v>
                  </c:pt>
                  <c:pt idx="1">
                    <c:v>Total Office Costs</c:v>
                  </c:pt>
                  <c:pt idx="2">
                    <c:v>Total Communication</c:v>
                  </c:pt>
                  <c:pt idx="3">
                    <c:v>Total gastos varios</c:v>
                  </c:pt>
                  <c:pt idx="4">
                    <c:v>Total Administration</c:v>
                  </c:pt>
                  <c:pt idx="5">
                    <c:v>Charges de personnel / Staff costs</c:v>
                  </c:pt>
                  <c:pt idx="6">
                    <c:v>Intrêts bancaires/Bank interest</c:v>
                  </c:pt>
                  <c:pt idx="7">
                    <c:v>Impôts liés à la structure/taxes to the structure</c:v>
                  </c:pt>
                </c:lvl>
                <c:lvl>
                  <c:pt idx="0">
                    <c:v>Charges / Costs</c:v>
                  </c:pt>
                </c:lvl>
              </c:multiLvlStrCache>
            </c:multiLvlStrRef>
          </c:cat>
          <c:val>
            <c:numRef>
              <c:f>presentacion!$G$23:$G$32</c:f>
              <c:numCache>
                <c:formatCode>#,##0</c:formatCode>
                <c:ptCount val="8"/>
                <c:pt idx="0">
                  <c:v>537970</c:v>
                </c:pt>
                <c:pt idx="1">
                  <c:v>31104</c:v>
                </c:pt>
                <c:pt idx="2">
                  <c:v>4000</c:v>
                </c:pt>
                <c:pt idx="3">
                  <c:v>8000</c:v>
                </c:pt>
                <c:pt idx="4">
                  <c:v>81000</c:v>
                </c:pt>
                <c:pt idx="5">
                  <c:v>386008</c:v>
                </c:pt>
                <c:pt idx="6" formatCode="General">
                  <c:v>6000</c:v>
                </c:pt>
                <c:pt idx="7" formatCode="General">
                  <c:v>19836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CF5-B6F3-015E969B998D}"/>
            </c:ext>
          </c:extLst>
        </c:ser>
        <c:ser>
          <c:idx val="3"/>
          <c:order val="3"/>
          <c:tx>
            <c:strRef>
              <c:f>presentacion!$H$22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presentacion!$A$23:$D$32</c:f>
              <c:multiLvlStrCache>
                <c:ptCount val="8"/>
                <c:lvl>
                  <c:pt idx="0">
                    <c:v>total</c:v>
                  </c:pt>
                  <c:pt idx="1">
                    <c:v>Total Office Costs</c:v>
                  </c:pt>
                  <c:pt idx="2">
                    <c:v>Total Communication</c:v>
                  </c:pt>
                  <c:pt idx="3">
                    <c:v>Total gastos varios</c:v>
                  </c:pt>
                  <c:pt idx="4">
                    <c:v>Total Administration</c:v>
                  </c:pt>
                  <c:pt idx="5">
                    <c:v>Charges de personnel / Staff costs</c:v>
                  </c:pt>
                  <c:pt idx="6">
                    <c:v>Intrêts bancaires/Bank interest</c:v>
                  </c:pt>
                  <c:pt idx="7">
                    <c:v>Impôts liés à la structure/taxes to the structure</c:v>
                  </c:pt>
                </c:lvl>
                <c:lvl>
                  <c:pt idx="0">
                    <c:v>Charges / Costs</c:v>
                  </c:pt>
                </c:lvl>
              </c:multiLvlStrCache>
            </c:multiLvlStrRef>
          </c:cat>
          <c:val>
            <c:numRef>
              <c:f>presentacion!$H$23:$H$32</c:f>
              <c:numCache>
                <c:formatCode>#,##0</c:formatCode>
                <c:ptCount val="8"/>
                <c:pt idx="0">
                  <c:v>554627</c:v>
                </c:pt>
                <c:pt idx="1">
                  <c:v>31104</c:v>
                </c:pt>
                <c:pt idx="2">
                  <c:v>4500</c:v>
                </c:pt>
                <c:pt idx="3">
                  <c:v>10000</c:v>
                </c:pt>
                <c:pt idx="4">
                  <c:v>85000</c:v>
                </c:pt>
                <c:pt idx="5">
                  <c:v>393000</c:v>
                </c:pt>
                <c:pt idx="6" formatCode="General">
                  <c:v>5000</c:v>
                </c:pt>
                <c:pt idx="7" formatCode="General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CF5-B6F3-015E969B998D}"/>
            </c:ext>
          </c:extLst>
        </c:ser>
        <c:ser>
          <c:idx val="4"/>
          <c:order val="4"/>
          <c:tx>
            <c:strRef>
              <c:f>presentacion!$I$22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presentacion!$A$23:$D$32</c:f>
              <c:multiLvlStrCache>
                <c:ptCount val="8"/>
                <c:lvl>
                  <c:pt idx="0">
                    <c:v>total</c:v>
                  </c:pt>
                  <c:pt idx="1">
                    <c:v>Total Office Costs</c:v>
                  </c:pt>
                  <c:pt idx="2">
                    <c:v>Total Communication</c:v>
                  </c:pt>
                  <c:pt idx="3">
                    <c:v>Total gastos varios</c:v>
                  </c:pt>
                  <c:pt idx="4">
                    <c:v>Total Administration</c:v>
                  </c:pt>
                  <c:pt idx="5">
                    <c:v>Charges de personnel / Staff costs</c:v>
                  </c:pt>
                  <c:pt idx="6">
                    <c:v>Intrêts bancaires/Bank interest</c:v>
                  </c:pt>
                  <c:pt idx="7">
                    <c:v>Impôts liés à la structure/taxes to the structure</c:v>
                  </c:pt>
                </c:lvl>
                <c:lvl>
                  <c:pt idx="0">
                    <c:v>Charges / Costs</c:v>
                  </c:pt>
                </c:lvl>
              </c:multiLvlStrCache>
            </c:multiLvlStrRef>
          </c:cat>
          <c:val>
            <c:numRef>
              <c:f>presentacion!$I$23:$I$32</c:f>
              <c:numCache>
                <c:formatCode>#,##0</c:formatCode>
                <c:ptCount val="8"/>
                <c:pt idx="0">
                  <c:v>568628</c:v>
                </c:pt>
                <c:pt idx="1">
                  <c:v>31104</c:v>
                </c:pt>
                <c:pt idx="2">
                  <c:v>10000</c:v>
                </c:pt>
                <c:pt idx="3">
                  <c:v>15000</c:v>
                </c:pt>
                <c:pt idx="4">
                  <c:v>87000</c:v>
                </c:pt>
                <c:pt idx="5">
                  <c:v>393000</c:v>
                </c:pt>
                <c:pt idx="6" formatCode="General">
                  <c:v>5000</c:v>
                </c:pt>
                <c:pt idx="7" formatCode="General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6-4CF5-B6F3-015E969B9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6162488"/>
        <c:axId val="1126169376"/>
      </c:barChart>
      <c:catAx>
        <c:axId val="1126162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6169376"/>
        <c:crosses val="autoZero"/>
        <c:auto val="1"/>
        <c:lblAlgn val="ctr"/>
        <c:lblOffset val="100"/>
        <c:noMultiLvlLbl val="0"/>
      </c:catAx>
      <c:valAx>
        <c:axId val="112616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6162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presentacion!$D$36:$E$36</c:f>
              <c:strCache>
                <c:ptCount val="2"/>
                <c:pt idx="0">
                  <c:v>SMart Fee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presentacion!$F$36:$I$36</c:f>
              <c:numCache>
                <c:formatCode>#,##0</c:formatCode>
                <c:ptCount val="4"/>
                <c:pt idx="0">
                  <c:v>202500</c:v>
                </c:pt>
                <c:pt idx="1">
                  <c:v>344250</c:v>
                </c:pt>
                <c:pt idx="2">
                  <c:v>481950</c:v>
                </c:pt>
                <c:pt idx="3">
                  <c:v>562500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2-43FB-A392-EC57E44656AE}"/>
            </c:ext>
          </c:extLst>
        </c:ser>
        <c:ser>
          <c:idx val="2"/>
          <c:order val="2"/>
          <c:tx>
            <c:strRef>
              <c:f>presentacion!$D$37:$E$37</c:f>
              <c:strCache>
                <c:ptCount val="2"/>
                <c:pt idx="0">
                  <c:v>Other Services for members</c:v>
                </c:pt>
                <c:pt idx="1">
                  <c:v>Platform coop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presentacion!$F$37:$I$37</c:f>
              <c:numCache>
                <c:formatCode>#,##0</c:formatCode>
                <c:ptCount val="4"/>
                <c:pt idx="0">
                  <c:v>1500</c:v>
                </c:pt>
                <c:pt idx="1">
                  <c:v>3000</c:v>
                </c:pt>
                <c:pt idx="2">
                  <c:v>6000</c:v>
                </c:pt>
                <c:pt idx="3">
                  <c:v>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2-43FB-A392-EC57E44656AE}"/>
            </c:ext>
          </c:extLst>
        </c:ser>
        <c:ser>
          <c:idx val="3"/>
          <c:order val="3"/>
          <c:tx>
            <c:strRef>
              <c:f>presentacion!$D$38:$E$38</c:f>
              <c:strCache>
                <c:ptCount val="2"/>
                <c:pt idx="0">
                  <c:v>Other Services for members</c:v>
                </c:pt>
                <c:pt idx="1">
                  <c:v>Sub-rental office space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presentacion!$F$38:$I$38</c:f>
            </c:numRef>
          </c:val>
          <c:extLst>
            <c:ext xmlns:c16="http://schemas.microsoft.com/office/drawing/2014/chart" uri="{C3380CC4-5D6E-409C-BE32-E72D297353CC}">
              <c16:uniqueId val="{00000003-ABF2-43FB-A392-EC57E44656AE}"/>
            </c:ext>
          </c:extLst>
        </c:ser>
        <c:ser>
          <c:idx val="5"/>
          <c:order val="5"/>
          <c:tx>
            <c:strRef>
              <c:f>presentacion!$D$40:$E$40</c:f>
              <c:strCache>
                <c:ptCount val="2"/>
                <c:pt idx="0">
                  <c:v>External</c:v>
                </c:pt>
                <c:pt idx="1">
                  <c:v>External conferences / trainings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presentacion!$F$40:$I$40</c:f>
              <c:numCache>
                <c:formatCode>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F2-43FB-A392-EC57E44656AE}"/>
            </c:ext>
          </c:extLst>
        </c:ser>
        <c:ser>
          <c:idx val="6"/>
          <c:order val="6"/>
          <c:tx>
            <c:strRef>
              <c:f>presentacion!$D$41:$E$41</c:f>
              <c:strCache>
                <c:ptCount val="2"/>
                <c:pt idx="0">
                  <c:v>External</c:v>
                </c:pt>
                <c:pt idx="1">
                  <c:v>External conferences / trainings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presentacion!$F$41:$I$41</c:f>
            </c:numRef>
          </c:val>
          <c:extLst>
            <c:ext xmlns:c16="http://schemas.microsoft.com/office/drawing/2014/chart" uri="{C3380CC4-5D6E-409C-BE32-E72D297353CC}">
              <c16:uniqueId val="{00000006-ABF2-43FB-A392-EC57E44656AE}"/>
            </c:ext>
          </c:extLst>
        </c:ser>
        <c:ser>
          <c:idx val="7"/>
          <c:order val="7"/>
          <c:tx>
            <c:strRef>
              <c:f>presentacion!$D$42:$E$42</c:f>
              <c:strCache>
                <c:ptCount val="2"/>
                <c:pt idx="0">
                  <c:v>External</c:v>
                </c:pt>
                <c:pt idx="1">
                  <c:v>External conferences / trainings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presentacion!$F$42:$I$42</c:f>
            </c:numRef>
          </c:val>
          <c:extLst>
            <c:ext xmlns:c16="http://schemas.microsoft.com/office/drawing/2014/chart" uri="{C3380CC4-5D6E-409C-BE32-E72D297353CC}">
              <c16:uniqueId val="{00000007-ABF2-43FB-A392-EC57E44656AE}"/>
            </c:ext>
          </c:extLst>
        </c:ser>
        <c:ser>
          <c:idx val="8"/>
          <c:order val="8"/>
          <c:tx>
            <c:strRef>
              <c:f>presentacion!$D$43:$E$43</c:f>
              <c:strCache>
                <c:ptCount val="2"/>
                <c:pt idx="0">
                  <c:v>External</c:v>
                </c:pt>
                <c:pt idx="1">
                  <c:v>External conferences / trainings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presentacion!$F$43:$I$43</c:f>
            </c:numRef>
          </c:val>
          <c:extLst>
            <c:ext xmlns:c16="http://schemas.microsoft.com/office/drawing/2014/chart" uri="{C3380CC4-5D6E-409C-BE32-E72D297353CC}">
              <c16:uniqueId val="{00000008-ABF2-43FB-A392-EC57E44656AE}"/>
            </c:ext>
          </c:extLst>
        </c:ser>
        <c:ser>
          <c:idx val="9"/>
          <c:order val="9"/>
          <c:tx>
            <c:strRef>
              <c:f>presentacion!$D$44:$E$44</c:f>
              <c:strCache>
                <c:ptCount val="2"/>
                <c:pt idx="0">
                  <c:v>Participation SMartBe / SMartBe's participation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presentacion!$F$44:$I$44</c:f>
              <c:numCache>
                <c:formatCode>#,##0</c:formatCode>
                <c:ptCount val="4"/>
                <c:pt idx="0">
                  <c:v>310504.32000000001</c:v>
                </c:pt>
                <c:pt idx="1">
                  <c:v>180698</c:v>
                </c:pt>
                <c:pt idx="2">
                  <c:v>55654</c:v>
                </c:pt>
                <c:pt idx="3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F2-43FB-A392-EC57E44656AE}"/>
            </c:ext>
          </c:extLst>
        </c:ser>
        <c:ser>
          <c:idx val="4"/>
          <c:order val="4"/>
          <c:tx>
            <c:strRef>
              <c:f>presentacion!$D$39:$E$39</c:f>
              <c:strCache>
                <c:ptCount val="2"/>
                <c:pt idx="0">
                  <c:v>External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presentacion!$F$39:$I$39</c:f>
            </c:numRef>
          </c:val>
          <c:extLst>
            <c:ext xmlns:c16="http://schemas.microsoft.com/office/drawing/2014/chart" uri="{C3380CC4-5D6E-409C-BE32-E72D297353CC}">
              <c16:uniqueId val="{00000004-ABF2-43FB-A392-EC57E44656A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97494208"/>
        <c:axId val="5974945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presentacion!$D$35:$E$35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presentacion!$F$35:$I$35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520504.32000000001</c:v>
                      </c:pt>
                      <c:pt idx="1">
                        <c:v>535948</c:v>
                      </c:pt>
                      <c:pt idx="2">
                        <c:v>552604</c:v>
                      </c:pt>
                      <c:pt idx="3">
                        <c:v>589500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BF2-43FB-A392-EC57E44656AE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presentacion!$D$45:$E$45</c15:sqref>
                        </c15:formulaRef>
                      </c:ext>
                    </c:extLst>
                    <c:strCache>
                      <c:ptCount val="2"/>
                      <c:pt idx="0">
                        <c:v>Participation SMartBe / SMartBe's participation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presentacion!$F$45:$I$45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A-ABF2-43FB-A392-EC57E44656AE}"/>
                  </c:ext>
                </c:extLst>
              </c15:ser>
            </c15:filteredBarSeries>
          </c:ext>
        </c:extLst>
      </c:barChart>
      <c:catAx>
        <c:axId val="59749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7494536"/>
        <c:crosses val="autoZero"/>
        <c:auto val="1"/>
        <c:lblAlgn val="ctr"/>
        <c:lblOffset val="100"/>
        <c:noMultiLvlLbl val="0"/>
      </c:catAx>
      <c:valAx>
        <c:axId val="597494536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97494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949814349809104"/>
          <c:y val="0.15060185185185185"/>
          <c:w val="0.5092658012343052"/>
          <c:h val="0.305770083117650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442232</xdr:colOff>
      <xdr:row>7</xdr:row>
      <xdr:rowOff>111578</xdr:rowOff>
    </xdr:from>
    <xdr:to>
      <xdr:col>9</xdr:col>
      <xdr:colOff>319768</xdr:colOff>
      <xdr:row>21</xdr:row>
      <xdr:rowOff>187778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9CBCC6C-14DC-4CEB-ADA0-A1DD57C6D0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177165</xdr:colOff>
      <xdr:row>4</xdr:row>
      <xdr:rowOff>57150</xdr:rowOff>
    </xdr:from>
    <xdr:to>
      <xdr:col>16</xdr:col>
      <xdr:colOff>9525</xdr:colOff>
      <xdr:row>14</xdr:row>
      <xdr:rowOff>110490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C260960-68D6-4512-85DE-BD99667C9F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16</xdr:row>
      <xdr:rowOff>188595</xdr:rowOff>
    </xdr:from>
    <xdr:to>
      <xdr:col>16</xdr:col>
      <xdr:colOff>125730</xdr:colOff>
      <xdr:row>31</xdr:row>
      <xdr:rowOff>278130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77E0582-59B7-4A72-9260-6EAE7CD577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349567</xdr:colOff>
      <xdr:row>32</xdr:row>
      <xdr:rowOff>228599</xdr:rowOff>
    </xdr:from>
    <xdr:to>
      <xdr:col>17</xdr:col>
      <xdr:colOff>93346</xdr:colOff>
      <xdr:row>43</xdr:row>
      <xdr:rowOff>200024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5A96B10-AF38-4D77-A602-BB6951AAF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488632</xdr:colOff>
      <xdr:row>34</xdr:row>
      <xdr:rowOff>142875</xdr:rowOff>
    </xdr:from>
    <xdr:to>
      <xdr:col>19</xdr:col>
      <xdr:colOff>320992</xdr:colOff>
      <xdr:row>52</xdr:row>
      <xdr:rowOff>57150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EAD090E-9425-47D9-B773-1317066412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5E0E6-5825-4DD9-ADE2-457154A5D4A0}">
  <dimension ref="A1:N7"/>
  <sheetViews>
    <sheetView topLeftCell="A4" zoomScale="140" zoomScaleNormal="140" workbookViewId="0">
      <selection activeCell="B18" sqref="B18"/>
    </sheetView>
  </sheetViews>
  <sheetFormatPr baseColWidth="10" defaultRowHeight="14.4" x14ac:dyDescent="0.3"/>
  <cols>
    <col min="1" max="1" width="27.5546875" customWidth="1"/>
    <col min="2" max="2" width="13.33203125" customWidth="1"/>
    <col min="3" max="3" width="11.88671875" customWidth="1"/>
    <col min="9" max="9" width="13.33203125" customWidth="1"/>
    <col min="10" max="10" width="12.6640625" customWidth="1"/>
    <col min="11" max="11" width="12.44140625" customWidth="1"/>
    <col min="12" max="12" width="13.44140625" customWidth="1"/>
    <col min="13" max="13" width="11.88671875" customWidth="1"/>
    <col min="14" max="14" width="13.88671875" customWidth="1"/>
  </cols>
  <sheetData>
    <row r="1" spans="1:14" s="2" customFormat="1" ht="30.9" customHeight="1" x14ac:dyDescent="0.3">
      <c r="A1" s="6" t="s">
        <v>24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35</v>
      </c>
      <c r="I1" s="7" t="s">
        <v>36</v>
      </c>
      <c r="J1" s="7" t="s">
        <v>37</v>
      </c>
      <c r="K1" s="7" t="s">
        <v>38</v>
      </c>
      <c r="L1" s="7" t="s">
        <v>39</v>
      </c>
      <c r="M1" s="7" t="s">
        <v>40</v>
      </c>
      <c r="N1" s="7" t="s">
        <v>0</v>
      </c>
    </row>
    <row r="2" spans="1:14" s="3" customFormat="1" ht="27.6" customHeight="1" x14ac:dyDescent="0.3">
      <c r="A2" s="8" t="s">
        <v>25</v>
      </c>
      <c r="B2" s="8">
        <v>5.76</v>
      </c>
      <c r="C2" s="8">
        <v>8.1786415816576081</v>
      </c>
      <c r="D2" s="8">
        <v>9.0787673856728635</v>
      </c>
      <c r="E2" s="8">
        <v>9.2423875797820099</v>
      </c>
      <c r="F2" s="8">
        <v>10.337170409292295</v>
      </c>
      <c r="G2" s="8">
        <v>9.6825619218057035</v>
      </c>
      <c r="H2" s="8">
        <v>8.5649645540080765</v>
      </c>
      <c r="I2" s="8">
        <v>5.3646530749265517</v>
      </c>
      <c r="J2" s="8">
        <v>7.3</v>
      </c>
      <c r="K2" s="8">
        <v>8.1</v>
      </c>
      <c r="L2" s="8">
        <v>8.1999999999999993</v>
      </c>
      <c r="M2" s="8">
        <v>10.19</v>
      </c>
      <c r="N2" s="8">
        <f>SUM(B2:M2)</f>
        <v>99.999146507145099</v>
      </c>
    </row>
    <row r="3" spans="1:14" s="9" customFormat="1" ht="27.9" customHeight="1" x14ac:dyDescent="0.3">
      <c r="A3" s="5" t="s">
        <v>41</v>
      </c>
      <c r="B3" s="5">
        <v>154750.04</v>
      </c>
      <c r="C3" s="5">
        <f>2700000*C2/100</f>
        <v>220823.32270475541</v>
      </c>
      <c r="D3" s="5">
        <f t="shared" ref="D3:M3" si="0">2700000*D2/100</f>
        <v>245126.7194131673</v>
      </c>
      <c r="E3" s="5">
        <f t="shared" si="0"/>
        <v>249544.46465411427</v>
      </c>
      <c r="F3" s="5">
        <f t="shared" si="0"/>
        <v>279103.60105089197</v>
      </c>
      <c r="G3" s="5">
        <f t="shared" si="0"/>
        <v>261429.171888754</v>
      </c>
      <c r="H3" s="5">
        <f t="shared" si="0"/>
        <v>231254.04295821808</v>
      </c>
      <c r="I3" s="5">
        <f t="shared" si="0"/>
        <v>144845.63302301691</v>
      </c>
      <c r="J3" s="5">
        <f t="shared" si="0"/>
        <v>197100</v>
      </c>
      <c r="K3" s="5">
        <f t="shared" si="0"/>
        <v>218700</v>
      </c>
      <c r="L3" s="5">
        <f t="shared" si="0"/>
        <v>221399.99999999997</v>
      </c>
      <c r="M3" s="5">
        <f t="shared" si="0"/>
        <v>275130</v>
      </c>
      <c r="N3" s="5">
        <f>SUM(B3:M3)</f>
        <v>2699206.9956929181</v>
      </c>
    </row>
    <row r="4" spans="1:14" ht="22.5" customHeight="1" x14ac:dyDescent="0.3">
      <c r="A4" s="10" t="s">
        <v>26</v>
      </c>
      <c r="B4" s="24">
        <v>7.4999999999999997E-2</v>
      </c>
      <c r="C4" s="24">
        <v>7.4999999999999997E-2</v>
      </c>
      <c r="D4" s="24">
        <v>7.4999999999999997E-2</v>
      </c>
      <c r="E4" s="24">
        <v>7.4999999999999997E-2</v>
      </c>
      <c r="F4" s="24">
        <v>7.4999999999999997E-2</v>
      </c>
      <c r="G4" s="24">
        <v>7.4999999999999997E-2</v>
      </c>
      <c r="H4" s="24">
        <v>7.4999999999999997E-2</v>
      </c>
      <c r="I4" s="24">
        <v>7.4999999999999997E-2</v>
      </c>
      <c r="J4" s="24">
        <v>7.4999999999999997E-2</v>
      </c>
      <c r="K4" s="24">
        <v>7.4999999999999997E-2</v>
      </c>
      <c r="L4" s="24">
        <v>7.4999999999999997E-2</v>
      </c>
      <c r="M4" s="24">
        <v>7.4999999999999997E-2</v>
      </c>
      <c r="N4" s="24">
        <v>7.4999999999999997E-2</v>
      </c>
    </row>
    <row r="5" spans="1:14" s="3" customFormat="1" ht="23.4" customHeight="1" x14ac:dyDescent="0.3">
      <c r="A5" s="25" t="s">
        <v>27</v>
      </c>
      <c r="B5" s="25">
        <f>B3*B4</f>
        <v>11606.253000000001</v>
      </c>
      <c r="C5" s="25">
        <f t="shared" ref="C5:N5" si="1">C3*C4</f>
        <v>16561.749202856656</v>
      </c>
      <c r="D5" s="25">
        <f t="shared" si="1"/>
        <v>18384.503955987548</v>
      </c>
      <c r="E5" s="25">
        <f t="shared" si="1"/>
        <v>18715.83484905857</v>
      </c>
      <c r="F5" s="25">
        <f t="shared" si="1"/>
        <v>20932.770078816899</v>
      </c>
      <c r="G5" s="25">
        <f t="shared" si="1"/>
        <v>19607.187891656551</v>
      </c>
      <c r="H5" s="25">
        <f t="shared" si="1"/>
        <v>17344.053221866354</v>
      </c>
      <c r="I5" s="25">
        <f t="shared" si="1"/>
        <v>10863.422476726268</v>
      </c>
      <c r="J5" s="25">
        <f t="shared" si="1"/>
        <v>14782.5</v>
      </c>
      <c r="K5" s="25">
        <f t="shared" si="1"/>
        <v>16402.5</v>
      </c>
      <c r="L5" s="25">
        <f t="shared" si="1"/>
        <v>16604.999999999996</v>
      </c>
      <c r="M5" s="25">
        <f t="shared" si="1"/>
        <v>20634.75</v>
      </c>
      <c r="N5" s="25">
        <f t="shared" si="1"/>
        <v>202440.52467696884</v>
      </c>
    </row>
    <row r="6" spans="1:14" s="3" customFormat="1" ht="24.9" customHeight="1" x14ac:dyDescent="0.3">
      <c r="A6" s="8" t="s">
        <v>42</v>
      </c>
      <c r="B6" s="8">
        <v>43675</v>
      </c>
      <c r="C6" s="8">
        <v>43675</v>
      </c>
      <c r="D6" s="8">
        <v>43675</v>
      </c>
      <c r="E6" s="8">
        <v>43675</v>
      </c>
      <c r="F6" s="8">
        <v>43675</v>
      </c>
      <c r="G6" s="8">
        <v>43675</v>
      </c>
      <c r="H6" s="8">
        <v>43675</v>
      </c>
      <c r="I6" s="8">
        <v>43675</v>
      </c>
      <c r="J6" s="8">
        <v>43675</v>
      </c>
      <c r="K6" s="8">
        <v>43675</v>
      </c>
      <c r="L6" s="8">
        <v>43675</v>
      </c>
      <c r="M6" s="8">
        <v>43675</v>
      </c>
      <c r="N6" s="8">
        <f>SUM(B6:M6)</f>
        <v>524100</v>
      </c>
    </row>
    <row r="7" spans="1:14" ht="26.1" customHeight="1" x14ac:dyDescent="0.3">
      <c r="A7" s="26" t="s">
        <v>28</v>
      </c>
      <c r="B7" s="26">
        <f>B5-B6</f>
        <v>-32068.746999999999</v>
      </c>
      <c r="C7" s="26">
        <f t="shared" ref="C7:N7" si="2">C5-C6</f>
        <v>-27113.250797143344</v>
      </c>
      <c r="D7" s="26">
        <f t="shared" si="2"/>
        <v>-25290.496044012452</v>
      </c>
      <c r="E7" s="26">
        <f t="shared" si="2"/>
        <v>-24959.16515094143</v>
      </c>
      <c r="F7" s="26">
        <f t="shared" si="2"/>
        <v>-22742.229921183101</v>
      </c>
      <c r="G7" s="26">
        <f t="shared" si="2"/>
        <v>-24067.812108343449</v>
      </c>
      <c r="H7" s="26">
        <f t="shared" si="2"/>
        <v>-26330.946778133646</v>
      </c>
      <c r="I7" s="26">
        <f t="shared" si="2"/>
        <v>-32811.577523273736</v>
      </c>
      <c r="J7" s="26">
        <f t="shared" si="2"/>
        <v>-28892.5</v>
      </c>
      <c r="K7" s="26">
        <f t="shared" si="2"/>
        <v>-27272.5</v>
      </c>
      <c r="L7" s="26">
        <f t="shared" si="2"/>
        <v>-27070.000000000004</v>
      </c>
      <c r="M7" s="26">
        <f t="shared" si="2"/>
        <v>-23040.25</v>
      </c>
      <c r="N7" s="26">
        <f t="shared" si="2"/>
        <v>-321659.47532303119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192C-05BE-405E-BB2A-90639C0B4F3A}">
  <dimension ref="A1:G37"/>
  <sheetViews>
    <sheetView workbookViewId="0">
      <selection activeCell="H7" sqref="H7"/>
    </sheetView>
  </sheetViews>
  <sheetFormatPr baseColWidth="10" defaultRowHeight="10.199999999999999" x14ac:dyDescent="0.2"/>
  <cols>
    <col min="1" max="1" width="46.33203125" style="16" customWidth="1"/>
    <col min="2" max="2" width="20.109375" style="33" customWidth="1"/>
    <col min="3" max="3" width="13.109375" style="33" customWidth="1"/>
    <col min="4" max="186" width="8.6640625" style="33" customWidth="1"/>
    <col min="187" max="187" width="16" style="33" bestFit="1" customWidth="1"/>
    <col min="188" max="188" width="47" style="33" bestFit="1" customWidth="1"/>
    <col min="189" max="189" width="7" style="33" bestFit="1" customWidth="1"/>
    <col min="190" max="190" width="69" style="33" bestFit="1" customWidth="1"/>
    <col min="191" max="191" width="8" style="33" bestFit="1" customWidth="1"/>
    <col min="192" max="192" width="47" style="33" bestFit="1" customWidth="1"/>
    <col min="193" max="193" width="15" style="33" bestFit="1" customWidth="1"/>
    <col min="194" max="194" width="10" style="33" bestFit="1" customWidth="1"/>
    <col min="195" max="195" width="11" style="33" bestFit="1" customWidth="1"/>
    <col min="196" max="196" width="12" style="33" bestFit="1" customWidth="1"/>
    <col min="197" max="442" width="8.6640625" style="33" customWidth="1"/>
    <col min="443" max="443" width="16" style="33" bestFit="1" customWidth="1"/>
    <col min="444" max="444" width="47" style="33" bestFit="1" customWidth="1"/>
    <col min="445" max="445" width="7" style="33" bestFit="1" customWidth="1"/>
    <col min="446" max="446" width="69" style="33" bestFit="1" customWidth="1"/>
    <col min="447" max="447" width="8" style="33" bestFit="1" customWidth="1"/>
    <col min="448" max="448" width="47" style="33" bestFit="1" customWidth="1"/>
    <col min="449" max="449" width="15" style="33" bestFit="1" customWidth="1"/>
    <col min="450" max="450" width="10" style="33" bestFit="1" customWidth="1"/>
    <col min="451" max="451" width="11" style="33" bestFit="1" customWidth="1"/>
    <col min="452" max="452" width="12" style="33" bestFit="1" customWidth="1"/>
    <col min="453" max="698" width="8.6640625" style="33" customWidth="1"/>
    <col min="699" max="699" width="16" style="33" bestFit="1" customWidth="1"/>
    <col min="700" max="700" width="47" style="33" bestFit="1" customWidth="1"/>
    <col min="701" max="701" width="7" style="33" bestFit="1" customWidth="1"/>
    <col min="702" max="702" width="69" style="33" bestFit="1" customWidth="1"/>
    <col min="703" max="703" width="8" style="33" bestFit="1" customWidth="1"/>
    <col min="704" max="704" width="47" style="33" bestFit="1" customWidth="1"/>
    <col min="705" max="705" width="15" style="33" bestFit="1" customWidth="1"/>
    <col min="706" max="706" width="10" style="33" bestFit="1" customWidth="1"/>
    <col min="707" max="707" width="11" style="33" bestFit="1" customWidth="1"/>
    <col min="708" max="708" width="12" style="33" bestFit="1" customWidth="1"/>
    <col min="709" max="954" width="8.6640625" style="33" customWidth="1"/>
    <col min="955" max="955" width="16" style="33" bestFit="1" customWidth="1"/>
    <col min="956" max="956" width="47" style="33" bestFit="1" customWidth="1"/>
    <col min="957" max="957" width="7" style="33" bestFit="1" customWidth="1"/>
    <col min="958" max="958" width="69" style="33" bestFit="1" customWidth="1"/>
    <col min="959" max="959" width="8" style="33" bestFit="1" customWidth="1"/>
    <col min="960" max="960" width="47" style="33" bestFit="1" customWidth="1"/>
    <col min="961" max="961" width="15" style="33" bestFit="1" customWidth="1"/>
    <col min="962" max="962" width="10" style="33" bestFit="1" customWidth="1"/>
    <col min="963" max="963" width="11" style="33" bestFit="1" customWidth="1"/>
    <col min="964" max="964" width="12" style="33" bestFit="1" customWidth="1"/>
    <col min="965" max="1210" width="8.6640625" style="33" customWidth="1"/>
    <col min="1211" max="1211" width="16" style="33" bestFit="1" customWidth="1"/>
    <col min="1212" max="1212" width="47" style="33" bestFit="1" customWidth="1"/>
    <col min="1213" max="1213" width="7" style="33" bestFit="1" customWidth="1"/>
    <col min="1214" max="1214" width="69" style="33" bestFit="1" customWidth="1"/>
    <col min="1215" max="1215" width="8" style="33" bestFit="1" customWidth="1"/>
    <col min="1216" max="1216" width="47" style="33" bestFit="1" customWidth="1"/>
    <col min="1217" max="1217" width="15" style="33" bestFit="1" customWidth="1"/>
    <col min="1218" max="1218" width="10" style="33" bestFit="1" customWidth="1"/>
    <col min="1219" max="1219" width="11" style="33" bestFit="1" customWidth="1"/>
    <col min="1220" max="1220" width="12" style="33" bestFit="1" customWidth="1"/>
    <col min="1221" max="1466" width="8.6640625" style="33" customWidth="1"/>
    <col min="1467" max="1467" width="16" style="33" bestFit="1" customWidth="1"/>
    <col min="1468" max="1468" width="47" style="33" bestFit="1" customWidth="1"/>
    <col min="1469" max="1469" width="7" style="33" bestFit="1" customWidth="1"/>
    <col min="1470" max="1470" width="69" style="33" bestFit="1" customWidth="1"/>
    <col min="1471" max="1471" width="8" style="33" bestFit="1" customWidth="1"/>
    <col min="1472" max="1472" width="47" style="33" bestFit="1" customWidth="1"/>
    <col min="1473" max="1473" width="15" style="33" bestFit="1" customWidth="1"/>
    <col min="1474" max="1474" width="10" style="33" bestFit="1" customWidth="1"/>
    <col min="1475" max="1475" width="11" style="33" bestFit="1" customWidth="1"/>
    <col min="1476" max="1476" width="12" style="33" bestFit="1" customWidth="1"/>
    <col min="1477" max="1722" width="8.6640625" style="33" customWidth="1"/>
    <col min="1723" max="1723" width="16" style="33" bestFit="1" customWidth="1"/>
    <col min="1724" max="1724" width="47" style="33" bestFit="1" customWidth="1"/>
    <col min="1725" max="1725" width="7" style="33" bestFit="1" customWidth="1"/>
    <col min="1726" max="1726" width="69" style="33" bestFit="1" customWidth="1"/>
    <col min="1727" max="1727" width="8" style="33" bestFit="1" customWidth="1"/>
    <col min="1728" max="1728" width="47" style="33" bestFit="1" customWidth="1"/>
    <col min="1729" max="1729" width="15" style="33" bestFit="1" customWidth="1"/>
    <col min="1730" max="1730" width="10" style="33" bestFit="1" customWidth="1"/>
    <col min="1731" max="1731" width="11" style="33" bestFit="1" customWidth="1"/>
    <col min="1732" max="1732" width="12" style="33" bestFit="1" customWidth="1"/>
    <col min="1733" max="1978" width="8.6640625" style="33" customWidth="1"/>
    <col min="1979" max="1979" width="16" style="33" bestFit="1" customWidth="1"/>
    <col min="1980" max="1980" width="47" style="33" bestFit="1" customWidth="1"/>
    <col min="1981" max="1981" width="7" style="33" bestFit="1" customWidth="1"/>
    <col min="1982" max="1982" width="69" style="33" bestFit="1" customWidth="1"/>
    <col min="1983" max="1983" width="8" style="33" bestFit="1" customWidth="1"/>
    <col min="1984" max="1984" width="47" style="33" bestFit="1" customWidth="1"/>
    <col min="1985" max="1985" width="15" style="33" bestFit="1" customWidth="1"/>
    <col min="1986" max="1986" width="10" style="33" bestFit="1" customWidth="1"/>
    <col min="1987" max="1987" width="11" style="33" bestFit="1" customWidth="1"/>
    <col min="1988" max="1988" width="12" style="33" bestFit="1" customWidth="1"/>
    <col min="1989" max="2234" width="8.6640625" style="33" customWidth="1"/>
    <col min="2235" max="2235" width="16" style="33" bestFit="1" customWidth="1"/>
    <col min="2236" max="2236" width="47" style="33" bestFit="1" customWidth="1"/>
    <col min="2237" max="2237" width="7" style="33" bestFit="1" customWidth="1"/>
    <col min="2238" max="2238" width="69" style="33" bestFit="1" customWidth="1"/>
    <col min="2239" max="2239" width="8" style="33" bestFit="1" customWidth="1"/>
    <col min="2240" max="2240" width="47" style="33" bestFit="1" customWidth="1"/>
    <col min="2241" max="2241" width="15" style="33" bestFit="1" customWidth="1"/>
    <col min="2242" max="2242" width="10" style="33" bestFit="1" customWidth="1"/>
    <col min="2243" max="2243" width="11" style="33" bestFit="1" customWidth="1"/>
    <col min="2244" max="2244" width="12" style="33" bestFit="1" customWidth="1"/>
    <col min="2245" max="2490" width="8.6640625" style="33" customWidth="1"/>
    <col min="2491" max="2491" width="16" style="33" bestFit="1" customWidth="1"/>
    <col min="2492" max="2492" width="47" style="33" bestFit="1" customWidth="1"/>
    <col min="2493" max="2493" width="7" style="33" bestFit="1" customWidth="1"/>
    <col min="2494" max="2494" width="69" style="33" bestFit="1" customWidth="1"/>
    <col min="2495" max="2495" width="8" style="33" bestFit="1" customWidth="1"/>
    <col min="2496" max="2496" width="47" style="33" bestFit="1" customWidth="1"/>
    <col min="2497" max="2497" width="15" style="33" bestFit="1" customWidth="1"/>
    <col min="2498" max="2498" width="10" style="33" bestFit="1" customWidth="1"/>
    <col min="2499" max="2499" width="11" style="33" bestFit="1" customWidth="1"/>
    <col min="2500" max="2500" width="12" style="33" bestFit="1" customWidth="1"/>
    <col min="2501" max="2746" width="8.6640625" style="33" customWidth="1"/>
    <col min="2747" max="2747" width="16" style="33" bestFit="1" customWidth="1"/>
    <col min="2748" max="2748" width="47" style="33" bestFit="1" customWidth="1"/>
    <col min="2749" max="2749" width="7" style="33" bestFit="1" customWidth="1"/>
    <col min="2750" max="2750" width="69" style="33" bestFit="1" customWidth="1"/>
    <col min="2751" max="2751" width="8" style="33" bestFit="1" customWidth="1"/>
    <col min="2752" max="2752" width="47" style="33" bestFit="1" customWidth="1"/>
    <col min="2753" max="2753" width="15" style="33" bestFit="1" customWidth="1"/>
    <col min="2754" max="2754" width="10" style="33" bestFit="1" customWidth="1"/>
    <col min="2755" max="2755" width="11" style="33" bestFit="1" customWidth="1"/>
    <col min="2756" max="2756" width="12" style="33" bestFit="1" customWidth="1"/>
    <col min="2757" max="3002" width="8.6640625" style="33" customWidth="1"/>
    <col min="3003" max="3003" width="16" style="33" bestFit="1" customWidth="1"/>
    <col min="3004" max="3004" width="47" style="33" bestFit="1" customWidth="1"/>
    <col min="3005" max="3005" width="7" style="33" bestFit="1" customWidth="1"/>
    <col min="3006" max="3006" width="69" style="33" bestFit="1" customWidth="1"/>
    <col min="3007" max="3007" width="8" style="33" bestFit="1" customWidth="1"/>
    <col min="3008" max="3008" width="47" style="33" bestFit="1" customWidth="1"/>
    <col min="3009" max="3009" width="15" style="33" bestFit="1" customWidth="1"/>
    <col min="3010" max="3010" width="10" style="33" bestFit="1" customWidth="1"/>
    <col min="3011" max="3011" width="11" style="33" bestFit="1" customWidth="1"/>
    <col min="3012" max="3012" width="12" style="33" bestFit="1" customWidth="1"/>
    <col min="3013" max="3258" width="8.6640625" style="33" customWidth="1"/>
    <col min="3259" max="3259" width="16" style="33" bestFit="1" customWidth="1"/>
    <col min="3260" max="3260" width="47" style="33" bestFit="1" customWidth="1"/>
    <col min="3261" max="3261" width="7" style="33" bestFit="1" customWidth="1"/>
    <col min="3262" max="3262" width="69" style="33" bestFit="1" customWidth="1"/>
    <col min="3263" max="3263" width="8" style="33" bestFit="1" customWidth="1"/>
    <col min="3264" max="3264" width="47" style="33" bestFit="1" customWidth="1"/>
    <col min="3265" max="3265" width="15" style="33" bestFit="1" customWidth="1"/>
    <col min="3266" max="3266" width="10" style="33" bestFit="1" customWidth="1"/>
    <col min="3267" max="3267" width="11" style="33" bestFit="1" customWidth="1"/>
    <col min="3268" max="3268" width="12" style="33" bestFit="1" customWidth="1"/>
    <col min="3269" max="3514" width="8.6640625" style="33" customWidth="1"/>
    <col min="3515" max="3515" width="16" style="33" bestFit="1" customWidth="1"/>
    <col min="3516" max="3516" width="47" style="33" bestFit="1" customWidth="1"/>
    <col min="3517" max="3517" width="7" style="33" bestFit="1" customWidth="1"/>
    <col min="3518" max="3518" width="69" style="33" bestFit="1" customWidth="1"/>
    <col min="3519" max="3519" width="8" style="33" bestFit="1" customWidth="1"/>
    <col min="3520" max="3520" width="47" style="33" bestFit="1" customWidth="1"/>
    <col min="3521" max="3521" width="15" style="33" bestFit="1" customWidth="1"/>
    <col min="3522" max="3522" width="10" style="33" bestFit="1" customWidth="1"/>
    <col min="3523" max="3523" width="11" style="33" bestFit="1" customWidth="1"/>
    <col min="3524" max="3524" width="12" style="33" bestFit="1" customWidth="1"/>
    <col min="3525" max="3770" width="8.6640625" style="33" customWidth="1"/>
    <col min="3771" max="3771" width="16" style="33" bestFit="1" customWidth="1"/>
    <col min="3772" max="3772" width="47" style="33" bestFit="1" customWidth="1"/>
    <col min="3773" max="3773" width="7" style="33" bestFit="1" customWidth="1"/>
    <col min="3774" max="3774" width="69" style="33" bestFit="1" customWidth="1"/>
    <col min="3775" max="3775" width="8" style="33" bestFit="1" customWidth="1"/>
    <col min="3776" max="3776" width="47" style="33" bestFit="1" customWidth="1"/>
    <col min="3777" max="3777" width="15" style="33" bestFit="1" customWidth="1"/>
    <col min="3778" max="3778" width="10" style="33" bestFit="1" customWidth="1"/>
    <col min="3779" max="3779" width="11" style="33" bestFit="1" customWidth="1"/>
    <col min="3780" max="3780" width="12" style="33" bestFit="1" customWidth="1"/>
    <col min="3781" max="4026" width="8.6640625" style="33" customWidth="1"/>
    <col min="4027" max="4027" width="16" style="33" bestFit="1" customWidth="1"/>
    <col min="4028" max="4028" width="47" style="33" bestFit="1" customWidth="1"/>
    <col min="4029" max="4029" width="7" style="33" bestFit="1" customWidth="1"/>
    <col min="4030" max="4030" width="69" style="33" bestFit="1" customWidth="1"/>
    <col min="4031" max="4031" width="8" style="33" bestFit="1" customWidth="1"/>
    <col min="4032" max="4032" width="47" style="33" bestFit="1" customWidth="1"/>
    <col min="4033" max="4033" width="15" style="33" bestFit="1" customWidth="1"/>
    <col min="4034" max="4034" width="10" style="33" bestFit="1" customWidth="1"/>
    <col min="4035" max="4035" width="11" style="33" bestFit="1" customWidth="1"/>
    <col min="4036" max="4036" width="12" style="33" bestFit="1" customWidth="1"/>
    <col min="4037" max="4282" width="8.6640625" style="33" customWidth="1"/>
    <col min="4283" max="4283" width="16" style="33" bestFit="1" customWidth="1"/>
    <col min="4284" max="4284" width="47" style="33" bestFit="1" customWidth="1"/>
    <col min="4285" max="4285" width="7" style="33" bestFit="1" customWidth="1"/>
    <col min="4286" max="4286" width="69" style="33" bestFit="1" customWidth="1"/>
    <col min="4287" max="4287" width="8" style="33" bestFit="1" customWidth="1"/>
    <col min="4288" max="4288" width="47" style="33" bestFit="1" customWidth="1"/>
    <col min="4289" max="4289" width="15" style="33" bestFit="1" customWidth="1"/>
    <col min="4290" max="4290" width="10" style="33" bestFit="1" customWidth="1"/>
    <col min="4291" max="4291" width="11" style="33" bestFit="1" customWidth="1"/>
    <col min="4292" max="4292" width="12" style="33" bestFit="1" customWidth="1"/>
    <col min="4293" max="4538" width="8.6640625" style="33" customWidth="1"/>
    <col min="4539" max="4539" width="16" style="33" bestFit="1" customWidth="1"/>
    <col min="4540" max="4540" width="47" style="33" bestFit="1" customWidth="1"/>
    <col min="4541" max="4541" width="7" style="33" bestFit="1" customWidth="1"/>
    <col min="4542" max="4542" width="69" style="33" bestFit="1" customWidth="1"/>
    <col min="4543" max="4543" width="8" style="33" bestFit="1" customWidth="1"/>
    <col min="4544" max="4544" width="47" style="33" bestFit="1" customWidth="1"/>
    <col min="4545" max="4545" width="15" style="33" bestFit="1" customWidth="1"/>
    <col min="4546" max="4546" width="10" style="33" bestFit="1" customWidth="1"/>
    <col min="4547" max="4547" width="11" style="33" bestFit="1" customWidth="1"/>
    <col min="4548" max="4548" width="12" style="33" bestFit="1" customWidth="1"/>
    <col min="4549" max="4794" width="8.6640625" style="33" customWidth="1"/>
    <col min="4795" max="4795" width="16" style="33" bestFit="1" customWidth="1"/>
    <col min="4796" max="4796" width="47" style="33" bestFit="1" customWidth="1"/>
    <col min="4797" max="4797" width="7" style="33" bestFit="1" customWidth="1"/>
    <col min="4798" max="4798" width="69" style="33" bestFit="1" customWidth="1"/>
    <col min="4799" max="4799" width="8" style="33" bestFit="1" customWidth="1"/>
    <col min="4800" max="4800" width="47" style="33" bestFit="1" customWidth="1"/>
    <col min="4801" max="4801" width="15" style="33" bestFit="1" customWidth="1"/>
    <col min="4802" max="4802" width="10" style="33" bestFit="1" customWidth="1"/>
    <col min="4803" max="4803" width="11" style="33" bestFit="1" customWidth="1"/>
    <col min="4804" max="4804" width="12" style="33" bestFit="1" customWidth="1"/>
    <col min="4805" max="5050" width="8.6640625" style="33" customWidth="1"/>
    <col min="5051" max="5051" width="16" style="33" bestFit="1" customWidth="1"/>
    <col min="5052" max="5052" width="47" style="33" bestFit="1" customWidth="1"/>
    <col min="5053" max="5053" width="7" style="33" bestFit="1" customWidth="1"/>
    <col min="5054" max="5054" width="69" style="33" bestFit="1" customWidth="1"/>
    <col min="5055" max="5055" width="8" style="33" bestFit="1" customWidth="1"/>
    <col min="5056" max="5056" width="47" style="33" bestFit="1" customWidth="1"/>
    <col min="5057" max="5057" width="15" style="33" bestFit="1" customWidth="1"/>
    <col min="5058" max="5058" width="10" style="33" bestFit="1" customWidth="1"/>
    <col min="5059" max="5059" width="11" style="33" bestFit="1" customWidth="1"/>
    <col min="5060" max="5060" width="12" style="33" bestFit="1" customWidth="1"/>
    <col min="5061" max="5306" width="8.6640625" style="33" customWidth="1"/>
    <col min="5307" max="5307" width="16" style="33" bestFit="1" customWidth="1"/>
    <col min="5308" max="5308" width="47" style="33" bestFit="1" customWidth="1"/>
    <col min="5309" max="5309" width="7" style="33" bestFit="1" customWidth="1"/>
    <col min="5310" max="5310" width="69" style="33" bestFit="1" customWidth="1"/>
    <col min="5311" max="5311" width="8" style="33" bestFit="1" customWidth="1"/>
    <col min="5312" max="5312" width="47" style="33" bestFit="1" customWidth="1"/>
    <col min="5313" max="5313" width="15" style="33" bestFit="1" customWidth="1"/>
    <col min="5314" max="5314" width="10" style="33" bestFit="1" customWidth="1"/>
    <col min="5315" max="5315" width="11" style="33" bestFit="1" customWidth="1"/>
    <col min="5316" max="5316" width="12" style="33" bestFit="1" customWidth="1"/>
    <col min="5317" max="5562" width="8.6640625" style="33" customWidth="1"/>
    <col min="5563" max="5563" width="16" style="33" bestFit="1" customWidth="1"/>
    <col min="5564" max="5564" width="47" style="33" bestFit="1" customWidth="1"/>
    <col min="5565" max="5565" width="7" style="33" bestFit="1" customWidth="1"/>
    <col min="5566" max="5566" width="69" style="33" bestFit="1" customWidth="1"/>
    <col min="5567" max="5567" width="8" style="33" bestFit="1" customWidth="1"/>
    <col min="5568" max="5568" width="47" style="33" bestFit="1" customWidth="1"/>
    <col min="5569" max="5569" width="15" style="33" bestFit="1" customWidth="1"/>
    <col min="5570" max="5570" width="10" style="33" bestFit="1" customWidth="1"/>
    <col min="5571" max="5571" width="11" style="33" bestFit="1" customWidth="1"/>
    <col min="5572" max="5572" width="12" style="33" bestFit="1" customWidth="1"/>
    <col min="5573" max="5818" width="8.6640625" style="33" customWidth="1"/>
    <col min="5819" max="5819" width="16" style="33" bestFit="1" customWidth="1"/>
    <col min="5820" max="5820" width="47" style="33" bestFit="1" customWidth="1"/>
    <col min="5821" max="5821" width="7" style="33" bestFit="1" customWidth="1"/>
    <col min="5822" max="5822" width="69" style="33" bestFit="1" customWidth="1"/>
    <col min="5823" max="5823" width="8" style="33" bestFit="1" customWidth="1"/>
    <col min="5824" max="5824" width="47" style="33" bestFit="1" customWidth="1"/>
    <col min="5825" max="5825" width="15" style="33" bestFit="1" customWidth="1"/>
    <col min="5826" max="5826" width="10" style="33" bestFit="1" customWidth="1"/>
    <col min="5827" max="5827" width="11" style="33" bestFit="1" customWidth="1"/>
    <col min="5828" max="5828" width="12" style="33" bestFit="1" customWidth="1"/>
    <col min="5829" max="6074" width="8.6640625" style="33" customWidth="1"/>
    <col min="6075" max="6075" width="16" style="33" bestFit="1" customWidth="1"/>
    <col min="6076" max="6076" width="47" style="33" bestFit="1" customWidth="1"/>
    <col min="6077" max="6077" width="7" style="33" bestFit="1" customWidth="1"/>
    <col min="6078" max="6078" width="69" style="33" bestFit="1" customWidth="1"/>
    <col min="6079" max="6079" width="8" style="33" bestFit="1" customWidth="1"/>
    <col min="6080" max="6080" width="47" style="33" bestFit="1" customWidth="1"/>
    <col min="6081" max="6081" width="15" style="33" bestFit="1" customWidth="1"/>
    <col min="6082" max="6082" width="10" style="33" bestFit="1" customWidth="1"/>
    <col min="6083" max="6083" width="11" style="33" bestFit="1" customWidth="1"/>
    <col min="6084" max="6084" width="12" style="33" bestFit="1" customWidth="1"/>
    <col min="6085" max="6330" width="8.6640625" style="33" customWidth="1"/>
    <col min="6331" max="6331" width="16" style="33" bestFit="1" customWidth="1"/>
    <col min="6332" max="6332" width="47" style="33" bestFit="1" customWidth="1"/>
    <col min="6333" max="6333" width="7" style="33" bestFit="1" customWidth="1"/>
    <col min="6334" max="6334" width="69" style="33" bestFit="1" customWidth="1"/>
    <col min="6335" max="6335" width="8" style="33" bestFit="1" customWidth="1"/>
    <col min="6336" max="6336" width="47" style="33" bestFit="1" customWidth="1"/>
    <col min="6337" max="6337" width="15" style="33" bestFit="1" customWidth="1"/>
    <col min="6338" max="6338" width="10" style="33" bestFit="1" customWidth="1"/>
    <col min="6339" max="6339" width="11" style="33" bestFit="1" customWidth="1"/>
    <col min="6340" max="6340" width="12" style="33" bestFit="1" customWidth="1"/>
    <col min="6341" max="6586" width="8.6640625" style="33" customWidth="1"/>
    <col min="6587" max="6587" width="16" style="33" bestFit="1" customWidth="1"/>
    <col min="6588" max="6588" width="47" style="33" bestFit="1" customWidth="1"/>
    <col min="6589" max="6589" width="7" style="33" bestFit="1" customWidth="1"/>
    <col min="6590" max="6590" width="69" style="33" bestFit="1" customWidth="1"/>
    <col min="6591" max="6591" width="8" style="33" bestFit="1" customWidth="1"/>
    <col min="6592" max="6592" width="47" style="33" bestFit="1" customWidth="1"/>
    <col min="6593" max="6593" width="15" style="33" bestFit="1" customWidth="1"/>
    <col min="6594" max="6594" width="10" style="33" bestFit="1" customWidth="1"/>
    <col min="6595" max="6595" width="11" style="33" bestFit="1" customWidth="1"/>
    <col min="6596" max="6596" width="12" style="33" bestFit="1" customWidth="1"/>
    <col min="6597" max="6842" width="8.6640625" style="33" customWidth="1"/>
    <col min="6843" max="6843" width="16" style="33" bestFit="1" customWidth="1"/>
    <col min="6844" max="6844" width="47" style="33" bestFit="1" customWidth="1"/>
    <col min="6845" max="6845" width="7" style="33" bestFit="1" customWidth="1"/>
    <col min="6846" max="6846" width="69" style="33" bestFit="1" customWidth="1"/>
    <col min="6847" max="6847" width="8" style="33" bestFit="1" customWidth="1"/>
    <col min="6848" max="6848" width="47" style="33" bestFit="1" customWidth="1"/>
    <col min="6849" max="6849" width="15" style="33" bestFit="1" customWidth="1"/>
    <col min="6850" max="6850" width="10" style="33" bestFit="1" customWidth="1"/>
    <col min="6851" max="6851" width="11" style="33" bestFit="1" customWidth="1"/>
    <col min="6852" max="6852" width="12" style="33" bestFit="1" customWidth="1"/>
    <col min="6853" max="7098" width="8.6640625" style="33" customWidth="1"/>
    <col min="7099" max="7099" width="16" style="33" bestFit="1" customWidth="1"/>
    <col min="7100" max="7100" width="47" style="33" bestFit="1" customWidth="1"/>
    <col min="7101" max="7101" width="7" style="33" bestFit="1" customWidth="1"/>
    <col min="7102" max="7102" width="69" style="33" bestFit="1" customWidth="1"/>
    <col min="7103" max="7103" width="8" style="33" bestFit="1" customWidth="1"/>
    <col min="7104" max="7104" width="47" style="33" bestFit="1" customWidth="1"/>
    <col min="7105" max="7105" width="15" style="33" bestFit="1" customWidth="1"/>
    <col min="7106" max="7106" width="10" style="33" bestFit="1" customWidth="1"/>
    <col min="7107" max="7107" width="11" style="33" bestFit="1" customWidth="1"/>
    <col min="7108" max="7108" width="12" style="33" bestFit="1" customWidth="1"/>
    <col min="7109" max="7354" width="8.6640625" style="33" customWidth="1"/>
    <col min="7355" max="7355" width="16" style="33" bestFit="1" customWidth="1"/>
    <col min="7356" max="7356" width="47" style="33" bestFit="1" customWidth="1"/>
    <col min="7357" max="7357" width="7" style="33" bestFit="1" customWidth="1"/>
    <col min="7358" max="7358" width="69" style="33" bestFit="1" customWidth="1"/>
    <col min="7359" max="7359" width="8" style="33" bestFit="1" customWidth="1"/>
    <col min="7360" max="7360" width="47" style="33" bestFit="1" customWidth="1"/>
    <col min="7361" max="7361" width="15" style="33" bestFit="1" customWidth="1"/>
    <col min="7362" max="7362" width="10" style="33" bestFit="1" customWidth="1"/>
    <col min="7363" max="7363" width="11" style="33" bestFit="1" customWidth="1"/>
    <col min="7364" max="7364" width="12" style="33" bestFit="1" customWidth="1"/>
    <col min="7365" max="7610" width="8.6640625" style="33" customWidth="1"/>
    <col min="7611" max="7611" width="16" style="33" bestFit="1" customWidth="1"/>
    <col min="7612" max="7612" width="47" style="33" bestFit="1" customWidth="1"/>
    <col min="7613" max="7613" width="7" style="33" bestFit="1" customWidth="1"/>
    <col min="7614" max="7614" width="69" style="33" bestFit="1" customWidth="1"/>
    <col min="7615" max="7615" width="8" style="33" bestFit="1" customWidth="1"/>
    <col min="7616" max="7616" width="47" style="33" bestFit="1" customWidth="1"/>
    <col min="7617" max="7617" width="15" style="33" bestFit="1" customWidth="1"/>
    <col min="7618" max="7618" width="10" style="33" bestFit="1" customWidth="1"/>
    <col min="7619" max="7619" width="11" style="33" bestFit="1" customWidth="1"/>
    <col min="7620" max="7620" width="12" style="33" bestFit="1" customWidth="1"/>
    <col min="7621" max="7866" width="8.6640625" style="33" customWidth="1"/>
    <col min="7867" max="7867" width="16" style="33" bestFit="1" customWidth="1"/>
    <col min="7868" max="7868" width="47" style="33" bestFit="1" customWidth="1"/>
    <col min="7869" max="7869" width="7" style="33" bestFit="1" customWidth="1"/>
    <col min="7870" max="7870" width="69" style="33" bestFit="1" customWidth="1"/>
    <col min="7871" max="7871" width="8" style="33" bestFit="1" customWidth="1"/>
    <col min="7872" max="7872" width="47" style="33" bestFit="1" customWidth="1"/>
    <col min="7873" max="7873" width="15" style="33" bestFit="1" customWidth="1"/>
    <col min="7874" max="7874" width="10" style="33" bestFit="1" customWidth="1"/>
    <col min="7875" max="7875" width="11" style="33" bestFit="1" customWidth="1"/>
    <col min="7876" max="7876" width="12" style="33" bestFit="1" customWidth="1"/>
    <col min="7877" max="8122" width="8.6640625" style="33" customWidth="1"/>
    <col min="8123" max="8123" width="16" style="33" bestFit="1" customWidth="1"/>
    <col min="8124" max="8124" width="47" style="33" bestFit="1" customWidth="1"/>
    <col min="8125" max="8125" width="7" style="33" bestFit="1" customWidth="1"/>
    <col min="8126" max="8126" width="69" style="33" bestFit="1" customWidth="1"/>
    <col min="8127" max="8127" width="8" style="33" bestFit="1" customWidth="1"/>
    <col min="8128" max="8128" width="47" style="33" bestFit="1" customWidth="1"/>
    <col min="8129" max="8129" width="15" style="33" bestFit="1" customWidth="1"/>
    <col min="8130" max="8130" width="10" style="33" bestFit="1" customWidth="1"/>
    <col min="8131" max="8131" width="11" style="33" bestFit="1" customWidth="1"/>
    <col min="8132" max="8132" width="12" style="33" bestFit="1" customWidth="1"/>
    <col min="8133" max="8378" width="8.6640625" style="33" customWidth="1"/>
    <col min="8379" max="8379" width="16" style="33" bestFit="1" customWidth="1"/>
    <col min="8380" max="8380" width="47" style="33" bestFit="1" customWidth="1"/>
    <col min="8381" max="8381" width="7" style="33" bestFit="1" customWidth="1"/>
    <col min="8382" max="8382" width="69" style="33" bestFit="1" customWidth="1"/>
    <col min="8383" max="8383" width="8" style="33" bestFit="1" customWidth="1"/>
    <col min="8384" max="8384" width="47" style="33" bestFit="1" customWidth="1"/>
    <col min="8385" max="8385" width="15" style="33" bestFit="1" customWidth="1"/>
    <col min="8386" max="8386" width="10" style="33" bestFit="1" customWidth="1"/>
    <col min="8387" max="8387" width="11" style="33" bestFit="1" customWidth="1"/>
    <col min="8388" max="8388" width="12" style="33" bestFit="1" customWidth="1"/>
    <col min="8389" max="8634" width="8.6640625" style="33" customWidth="1"/>
    <col min="8635" max="8635" width="16" style="33" bestFit="1" customWidth="1"/>
    <col min="8636" max="8636" width="47" style="33" bestFit="1" customWidth="1"/>
    <col min="8637" max="8637" width="7" style="33" bestFit="1" customWidth="1"/>
    <col min="8638" max="8638" width="69" style="33" bestFit="1" customWidth="1"/>
    <col min="8639" max="8639" width="8" style="33" bestFit="1" customWidth="1"/>
    <col min="8640" max="8640" width="47" style="33" bestFit="1" customWidth="1"/>
    <col min="8641" max="8641" width="15" style="33" bestFit="1" customWidth="1"/>
    <col min="8642" max="8642" width="10" style="33" bestFit="1" customWidth="1"/>
    <col min="8643" max="8643" width="11" style="33" bestFit="1" customWidth="1"/>
    <col min="8644" max="8644" width="12" style="33" bestFit="1" customWidth="1"/>
    <col min="8645" max="8890" width="8.6640625" style="33" customWidth="1"/>
    <col min="8891" max="8891" width="16" style="33" bestFit="1" customWidth="1"/>
    <col min="8892" max="8892" width="47" style="33" bestFit="1" customWidth="1"/>
    <col min="8893" max="8893" width="7" style="33" bestFit="1" customWidth="1"/>
    <col min="8894" max="8894" width="69" style="33" bestFit="1" customWidth="1"/>
    <col min="8895" max="8895" width="8" style="33" bestFit="1" customWidth="1"/>
    <col min="8896" max="8896" width="47" style="33" bestFit="1" customWidth="1"/>
    <col min="8897" max="8897" width="15" style="33" bestFit="1" customWidth="1"/>
    <col min="8898" max="8898" width="10" style="33" bestFit="1" customWidth="1"/>
    <col min="8899" max="8899" width="11" style="33" bestFit="1" customWidth="1"/>
    <col min="8900" max="8900" width="12" style="33" bestFit="1" customWidth="1"/>
    <col min="8901" max="9146" width="8.6640625" style="33" customWidth="1"/>
    <col min="9147" max="9147" width="16" style="33" bestFit="1" customWidth="1"/>
    <col min="9148" max="9148" width="47" style="33" bestFit="1" customWidth="1"/>
    <col min="9149" max="9149" width="7" style="33" bestFit="1" customWidth="1"/>
    <col min="9150" max="9150" width="69" style="33" bestFit="1" customWidth="1"/>
    <col min="9151" max="9151" width="8" style="33" bestFit="1" customWidth="1"/>
    <col min="9152" max="9152" width="47" style="33" bestFit="1" customWidth="1"/>
    <col min="9153" max="9153" width="15" style="33" bestFit="1" customWidth="1"/>
    <col min="9154" max="9154" width="10" style="33" bestFit="1" customWidth="1"/>
    <col min="9155" max="9155" width="11" style="33" bestFit="1" customWidth="1"/>
    <col min="9156" max="9156" width="12" style="33" bestFit="1" customWidth="1"/>
    <col min="9157" max="9402" width="8.6640625" style="33" customWidth="1"/>
    <col min="9403" max="9403" width="16" style="33" bestFit="1" customWidth="1"/>
    <col min="9404" max="9404" width="47" style="33" bestFit="1" customWidth="1"/>
    <col min="9405" max="9405" width="7" style="33" bestFit="1" customWidth="1"/>
    <col min="9406" max="9406" width="69" style="33" bestFit="1" customWidth="1"/>
    <col min="9407" max="9407" width="8" style="33" bestFit="1" customWidth="1"/>
    <col min="9408" max="9408" width="47" style="33" bestFit="1" customWidth="1"/>
    <col min="9409" max="9409" width="15" style="33" bestFit="1" customWidth="1"/>
    <col min="9410" max="9410" width="10" style="33" bestFit="1" customWidth="1"/>
    <col min="9411" max="9411" width="11" style="33" bestFit="1" customWidth="1"/>
    <col min="9412" max="9412" width="12" style="33" bestFit="1" customWidth="1"/>
    <col min="9413" max="9658" width="8.6640625" style="33" customWidth="1"/>
    <col min="9659" max="9659" width="16" style="33" bestFit="1" customWidth="1"/>
    <col min="9660" max="9660" width="47" style="33" bestFit="1" customWidth="1"/>
    <col min="9661" max="9661" width="7" style="33" bestFit="1" customWidth="1"/>
    <col min="9662" max="9662" width="69" style="33" bestFit="1" customWidth="1"/>
    <col min="9663" max="9663" width="8" style="33" bestFit="1" customWidth="1"/>
    <col min="9664" max="9664" width="47" style="33" bestFit="1" customWidth="1"/>
    <col min="9665" max="9665" width="15" style="33" bestFit="1" customWidth="1"/>
    <col min="9666" max="9666" width="10" style="33" bestFit="1" customWidth="1"/>
    <col min="9667" max="9667" width="11" style="33" bestFit="1" customWidth="1"/>
    <col min="9668" max="9668" width="12" style="33" bestFit="1" customWidth="1"/>
    <col min="9669" max="9914" width="8.6640625" style="33" customWidth="1"/>
    <col min="9915" max="9915" width="16" style="33" bestFit="1" customWidth="1"/>
    <col min="9916" max="9916" width="47" style="33" bestFit="1" customWidth="1"/>
    <col min="9917" max="9917" width="7" style="33" bestFit="1" customWidth="1"/>
    <col min="9918" max="9918" width="69" style="33" bestFit="1" customWidth="1"/>
    <col min="9919" max="9919" width="8" style="33" bestFit="1" customWidth="1"/>
    <col min="9920" max="9920" width="47" style="33" bestFit="1" customWidth="1"/>
    <col min="9921" max="9921" width="15" style="33" bestFit="1" customWidth="1"/>
    <col min="9922" max="9922" width="10" style="33" bestFit="1" customWidth="1"/>
    <col min="9923" max="9923" width="11" style="33" bestFit="1" customWidth="1"/>
    <col min="9924" max="9924" width="12" style="33" bestFit="1" customWidth="1"/>
    <col min="9925" max="10170" width="8.6640625" style="33" customWidth="1"/>
    <col min="10171" max="10171" width="16" style="33" bestFit="1" customWidth="1"/>
    <col min="10172" max="10172" width="47" style="33" bestFit="1" customWidth="1"/>
    <col min="10173" max="10173" width="7" style="33" bestFit="1" customWidth="1"/>
    <col min="10174" max="10174" width="69" style="33" bestFit="1" customWidth="1"/>
    <col min="10175" max="10175" width="8" style="33" bestFit="1" customWidth="1"/>
    <col min="10176" max="10176" width="47" style="33" bestFit="1" customWidth="1"/>
    <col min="10177" max="10177" width="15" style="33" bestFit="1" customWidth="1"/>
    <col min="10178" max="10178" width="10" style="33" bestFit="1" customWidth="1"/>
    <col min="10179" max="10179" width="11" style="33" bestFit="1" customWidth="1"/>
    <col min="10180" max="10180" width="12" style="33" bestFit="1" customWidth="1"/>
    <col min="10181" max="10426" width="8.6640625" style="33" customWidth="1"/>
    <col min="10427" max="10427" width="16" style="33" bestFit="1" customWidth="1"/>
    <col min="10428" max="10428" width="47" style="33" bestFit="1" customWidth="1"/>
    <col min="10429" max="10429" width="7" style="33" bestFit="1" customWidth="1"/>
    <col min="10430" max="10430" width="69" style="33" bestFit="1" customWidth="1"/>
    <col min="10431" max="10431" width="8" style="33" bestFit="1" customWidth="1"/>
    <col min="10432" max="10432" width="47" style="33" bestFit="1" customWidth="1"/>
    <col min="10433" max="10433" width="15" style="33" bestFit="1" customWidth="1"/>
    <col min="10434" max="10434" width="10" style="33" bestFit="1" customWidth="1"/>
    <col min="10435" max="10435" width="11" style="33" bestFit="1" customWidth="1"/>
    <col min="10436" max="10436" width="12" style="33" bestFit="1" customWidth="1"/>
    <col min="10437" max="10682" width="8.6640625" style="33" customWidth="1"/>
    <col min="10683" max="10683" width="16" style="33" bestFit="1" customWidth="1"/>
    <col min="10684" max="10684" width="47" style="33" bestFit="1" customWidth="1"/>
    <col min="10685" max="10685" width="7" style="33" bestFit="1" customWidth="1"/>
    <col min="10686" max="10686" width="69" style="33" bestFit="1" customWidth="1"/>
    <col min="10687" max="10687" width="8" style="33" bestFit="1" customWidth="1"/>
    <col min="10688" max="10688" width="47" style="33" bestFit="1" customWidth="1"/>
    <col min="10689" max="10689" width="15" style="33" bestFit="1" customWidth="1"/>
    <col min="10690" max="10690" width="10" style="33" bestFit="1" customWidth="1"/>
    <col min="10691" max="10691" width="11" style="33" bestFit="1" customWidth="1"/>
    <col min="10692" max="10692" width="12" style="33" bestFit="1" customWidth="1"/>
    <col min="10693" max="10938" width="8.6640625" style="33" customWidth="1"/>
    <col min="10939" max="10939" width="16" style="33" bestFit="1" customWidth="1"/>
    <col min="10940" max="10940" width="47" style="33" bestFit="1" customWidth="1"/>
    <col min="10941" max="10941" width="7" style="33" bestFit="1" customWidth="1"/>
    <col min="10942" max="10942" width="69" style="33" bestFit="1" customWidth="1"/>
    <col min="10943" max="10943" width="8" style="33" bestFit="1" customWidth="1"/>
    <col min="10944" max="10944" width="47" style="33" bestFit="1" customWidth="1"/>
    <col min="10945" max="10945" width="15" style="33" bestFit="1" customWidth="1"/>
    <col min="10946" max="10946" width="10" style="33" bestFit="1" customWidth="1"/>
    <col min="10947" max="10947" width="11" style="33" bestFit="1" customWidth="1"/>
    <col min="10948" max="10948" width="12" style="33" bestFit="1" customWidth="1"/>
    <col min="10949" max="11194" width="8.6640625" style="33" customWidth="1"/>
    <col min="11195" max="11195" width="16" style="33" bestFit="1" customWidth="1"/>
    <col min="11196" max="11196" width="47" style="33" bestFit="1" customWidth="1"/>
    <col min="11197" max="11197" width="7" style="33" bestFit="1" customWidth="1"/>
    <col min="11198" max="11198" width="69" style="33" bestFit="1" customWidth="1"/>
    <col min="11199" max="11199" width="8" style="33" bestFit="1" customWidth="1"/>
    <col min="11200" max="11200" width="47" style="33" bestFit="1" customWidth="1"/>
    <col min="11201" max="11201" width="15" style="33" bestFit="1" customWidth="1"/>
    <col min="11202" max="11202" width="10" style="33" bestFit="1" customWidth="1"/>
    <col min="11203" max="11203" width="11" style="33" bestFit="1" customWidth="1"/>
    <col min="11204" max="11204" width="12" style="33" bestFit="1" customWidth="1"/>
    <col min="11205" max="11450" width="8.6640625" style="33" customWidth="1"/>
    <col min="11451" max="11451" width="16" style="33" bestFit="1" customWidth="1"/>
    <col min="11452" max="11452" width="47" style="33" bestFit="1" customWidth="1"/>
    <col min="11453" max="11453" width="7" style="33" bestFit="1" customWidth="1"/>
    <col min="11454" max="11454" width="69" style="33" bestFit="1" customWidth="1"/>
    <col min="11455" max="11455" width="8" style="33" bestFit="1" customWidth="1"/>
    <col min="11456" max="11456" width="47" style="33" bestFit="1" customWidth="1"/>
    <col min="11457" max="11457" width="15" style="33" bestFit="1" customWidth="1"/>
    <col min="11458" max="11458" width="10" style="33" bestFit="1" customWidth="1"/>
    <col min="11459" max="11459" width="11" style="33" bestFit="1" customWidth="1"/>
    <col min="11460" max="11460" width="12" style="33" bestFit="1" customWidth="1"/>
    <col min="11461" max="11706" width="8.6640625" style="33" customWidth="1"/>
    <col min="11707" max="11707" width="16" style="33" bestFit="1" customWidth="1"/>
    <col min="11708" max="11708" width="47" style="33" bestFit="1" customWidth="1"/>
    <col min="11709" max="11709" width="7" style="33" bestFit="1" customWidth="1"/>
    <col min="11710" max="11710" width="69" style="33" bestFit="1" customWidth="1"/>
    <col min="11711" max="11711" width="8" style="33" bestFit="1" customWidth="1"/>
    <col min="11712" max="11712" width="47" style="33" bestFit="1" customWidth="1"/>
    <col min="11713" max="11713" width="15" style="33" bestFit="1" customWidth="1"/>
    <col min="11714" max="11714" width="10" style="33" bestFit="1" customWidth="1"/>
    <col min="11715" max="11715" width="11" style="33" bestFit="1" customWidth="1"/>
    <col min="11716" max="11716" width="12" style="33" bestFit="1" customWidth="1"/>
    <col min="11717" max="11962" width="8.6640625" style="33" customWidth="1"/>
    <col min="11963" max="11963" width="16" style="33" bestFit="1" customWidth="1"/>
    <col min="11964" max="11964" width="47" style="33" bestFit="1" customWidth="1"/>
    <col min="11965" max="11965" width="7" style="33" bestFit="1" customWidth="1"/>
    <col min="11966" max="11966" width="69" style="33" bestFit="1" customWidth="1"/>
    <col min="11967" max="11967" width="8" style="33" bestFit="1" customWidth="1"/>
    <col min="11968" max="11968" width="47" style="33" bestFit="1" customWidth="1"/>
    <col min="11969" max="11969" width="15" style="33" bestFit="1" customWidth="1"/>
    <col min="11970" max="11970" width="10" style="33" bestFit="1" customWidth="1"/>
    <col min="11971" max="11971" width="11" style="33" bestFit="1" customWidth="1"/>
    <col min="11972" max="11972" width="12" style="33" bestFit="1" customWidth="1"/>
    <col min="11973" max="12218" width="8.6640625" style="33" customWidth="1"/>
    <col min="12219" max="12219" width="16" style="33" bestFit="1" customWidth="1"/>
    <col min="12220" max="12220" width="47" style="33" bestFit="1" customWidth="1"/>
    <col min="12221" max="12221" width="7" style="33" bestFit="1" customWidth="1"/>
    <col min="12222" max="12222" width="69" style="33" bestFit="1" customWidth="1"/>
    <col min="12223" max="12223" width="8" style="33" bestFit="1" customWidth="1"/>
    <col min="12224" max="12224" width="47" style="33" bestFit="1" customWidth="1"/>
    <col min="12225" max="12225" width="15" style="33" bestFit="1" customWidth="1"/>
    <col min="12226" max="12226" width="10" style="33" bestFit="1" customWidth="1"/>
    <col min="12227" max="12227" width="11" style="33" bestFit="1" customWidth="1"/>
    <col min="12228" max="12228" width="12" style="33" bestFit="1" customWidth="1"/>
    <col min="12229" max="12474" width="8.6640625" style="33" customWidth="1"/>
    <col min="12475" max="12475" width="16" style="33" bestFit="1" customWidth="1"/>
    <col min="12476" max="12476" width="47" style="33" bestFit="1" customWidth="1"/>
    <col min="12477" max="12477" width="7" style="33" bestFit="1" customWidth="1"/>
    <col min="12478" max="12478" width="69" style="33" bestFit="1" customWidth="1"/>
    <col min="12479" max="12479" width="8" style="33" bestFit="1" customWidth="1"/>
    <col min="12480" max="12480" width="47" style="33" bestFit="1" customWidth="1"/>
    <col min="12481" max="12481" width="15" style="33" bestFit="1" customWidth="1"/>
    <col min="12482" max="12482" width="10" style="33" bestFit="1" customWidth="1"/>
    <col min="12483" max="12483" width="11" style="33" bestFit="1" customWidth="1"/>
    <col min="12484" max="12484" width="12" style="33" bestFit="1" customWidth="1"/>
    <col min="12485" max="12730" width="8.6640625" style="33" customWidth="1"/>
    <col min="12731" max="12731" width="16" style="33" bestFit="1" customWidth="1"/>
    <col min="12732" max="12732" width="47" style="33" bestFit="1" customWidth="1"/>
    <col min="12733" max="12733" width="7" style="33" bestFit="1" customWidth="1"/>
    <col min="12734" max="12734" width="69" style="33" bestFit="1" customWidth="1"/>
    <col min="12735" max="12735" width="8" style="33" bestFit="1" customWidth="1"/>
    <col min="12736" max="12736" width="47" style="33" bestFit="1" customWidth="1"/>
    <col min="12737" max="12737" width="15" style="33" bestFit="1" customWidth="1"/>
    <col min="12738" max="12738" width="10" style="33" bestFit="1" customWidth="1"/>
    <col min="12739" max="12739" width="11" style="33" bestFit="1" customWidth="1"/>
    <col min="12740" max="12740" width="12" style="33" bestFit="1" customWidth="1"/>
    <col min="12741" max="12986" width="8.6640625" style="33" customWidth="1"/>
    <col min="12987" max="12987" width="16" style="33" bestFit="1" customWidth="1"/>
    <col min="12988" max="12988" width="47" style="33" bestFit="1" customWidth="1"/>
    <col min="12989" max="12989" width="7" style="33" bestFit="1" customWidth="1"/>
    <col min="12990" max="12990" width="69" style="33" bestFit="1" customWidth="1"/>
    <col min="12991" max="12991" width="8" style="33" bestFit="1" customWidth="1"/>
    <col min="12992" max="12992" width="47" style="33" bestFit="1" customWidth="1"/>
    <col min="12993" max="12993" width="15" style="33" bestFit="1" customWidth="1"/>
    <col min="12994" max="12994" width="10" style="33" bestFit="1" customWidth="1"/>
    <col min="12995" max="12995" width="11" style="33" bestFit="1" customWidth="1"/>
    <col min="12996" max="12996" width="12" style="33" bestFit="1" customWidth="1"/>
    <col min="12997" max="13242" width="8.6640625" style="33" customWidth="1"/>
    <col min="13243" max="13243" width="16" style="33" bestFit="1" customWidth="1"/>
    <col min="13244" max="13244" width="47" style="33" bestFit="1" customWidth="1"/>
    <col min="13245" max="13245" width="7" style="33" bestFit="1" customWidth="1"/>
    <col min="13246" max="13246" width="69" style="33" bestFit="1" customWidth="1"/>
    <col min="13247" max="13247" width="8" style="33" bestFit="1" customWidth="1"/>
    <col min="13248" max="13248" width="47" style="33" bestFit="1" customWidth="1"/>
    <col min="13249" max="13249" width="15" style="33" bestFit="1" customWidth="1"/>
    <col min="13250" max="13250" width="10" style="33" bestFit="1" customWidth="1"/>
    <col min="13251" max="13251" width="11" style="33" bestFit="1" customWidth="1"/>
    <col min="13252" max="13252" width="12" style="33" bestFit="1" customWidth="1"/>
    <col min="13253" max="13498" width="8.6640625" style="33" customWidth="1"/>
    <col min="13499" max="13499" width="16" style="33" bestFit="1" customWidth="1"/>
    <col min="13500" max="13500" width="47" style="33" bestFit="1" customWidth="1"/>
    <col min="13501" max="13501" width="7" style="33" bestFit="1" customWidth="1"/>
    <col min="13502" max="13502" width="69" style="33" bestFit="1" customWidth="1"/>
    <col min="13503" max="13503" width="8" style="33" bestFit="1" customWidth="1"/>
    <col min="13504" max="13504" width="47" style="33" bestFit="1" customWidth="1"/>
    <col min="13505" max="13505" width="15" style="33" bestFit="1" customWidth="1"/>
    <col min="13506" max="13506" width="10" style="33" bestFit="1" customWidth="1"/>
    <col min="13507" max="13507" width="11" style="33" bestFit="1" customWidth="1"/>
    <col min="13508" max="13508" width="12" style="33" bestFit="1" customWidth="1"/>
    <col min="13509" max="13754" width="8.6640625" style="33" customWidth="1"/>
    <col min="13755" max="13755" width="16" style="33" bestFit="1" customWidth="1"/>
    <col min="13756" max="13756" width="47" style="33" bestFit="1" customWidth="1"/>
    <col min="13757" max="13757" width="7" style="33" bestFit="1" customWidth="1"/>
    <col min="13758" max="13758" width="69" style="33" bestFit="1" customWidth="1"/>
    <col min="13759" max="13759" width="8" style="33" bestFit="1" customWidth="1"/>
    <col min="13760" max="13760" width="47" style="33" bestFit="1" customWidth="1"/>
    <col min="13761" max="13761" width="15" style="33" bestFit="1" customWidth="1"/>
    <col min="13762" max="13762" width="10" style="33" bestFit="1" customWidth="1"/>
    <col min="13763" max="13763" width="11" style="33" bestFit="1" customWidth="1"/>
    <col min="13764" max="13764" width="12" style="33" bestFit="1" customWidth="1"/>
    <col min="13765" max="14010" width="8.6640625" style="33" customWidth="1"/>
    <col min="14011" max="14011" width="16" style="33" bestFit="1" customWidth="1"/>
    <col min="14012" max="14012" width="47" style="33" bestFit="1" customWidth="1"/>
    <col min="14013" max="14013" width="7" style="33" bestFit="1" customWidth="1"/>
    <col min="14014" max="14014" width="69" style="33" bestFit="1" customWidth="1"/>
    <col min="14015" max="14015" width="8" style="33" bestFit="1" customWidth="1"/>
    <col min="14016" max="14016" width="47" style="33" bestFit="1" customWidth="1"/>
    <col min="14017" max="14017" width="15" style="33" bestFit="1" customWidth="1"/>
    <col min="14018" max="14018" width="10" style="33" bestFit="1" customWidth="1"/>
    <col min="14019" max="14019" width="11" style="33" bestFit="1" customWidth="1"/>
    <col min="14020" max="14020" width="12" style="33" bestFit="1" customWidth="1"/>
    <col min="14021" max="14266" width="8.6640625" style="33" customWidth="1"/>
    <col min="14267" max="14267" width="16" style="33" bestFit="1" customWidth="1"/>
    <col min="14268" max="14268" width="47" style="33" bestFit="1" customWidth="1"/>
    <col min="14269" max="14269" width="7" style="33" bestFit="1" customWidth="1"/>
    <col min="14270" max="14270" width="69" style="33" bestFit="1" customWidth="1"/>
    <col min="14271" max="14271" width="8" style="33" bestFit="1" customWidth="1"/>
    <col min="14272" max="14272" width="47" style="33" bestFit="1" customWidth="1"/>
    <col min="14273" max="14273" width="15" style="33" bestFit="1" customWidth="1"/>
    <col min="14274" max="14274" width="10" style="33" bestFit="1" customWidth="1"/>
    <col min="14275" max="14275" width="11" style="33" bestFit="1" customWidth="1"/>
    <col min="14276" max="14276" width="12" style="33" bestFit="1" customWidth="1"/>
    <col min="14277" max="14522" width="8.6640625" style="33" customWidth="1"/>
    <col min="14523" max="14523" width="16" style="33" bestFit="1" customWidth="1"/>
    <col min="14524" max="14524" width="47" style="33" bestFit="1" customWidth="1"/>
    <col min="14525" max="14525" width="7" style="33" bestFit="1" customWidth="1"/>
    <col min="14526" max="14526" width="69" style="33" bestFit="1" customWidth="1"/>
    <col min="14527" max="14527" width="8" style="33" bestFit="1" customWidth="1"/>
    <col min="14528" max="14528" width="47" style="33" bestFit="1" customWidth="1"/>
    <col min="14529" max="14529" width="15" style="33" bestFit="1" customWidth="1"/>
    <col min="14530" max="14530" width="10" style="33" bestFit="1" customWidth="1"/>
    <col min="14531" max="14531" width="11" style="33" bestFit="1" customWidth="1"/>
    <col min="14532" max="14532" width="12" style="33" bestFit="1" customWidth="1"/>
    <col min="14533" max="14778" width="8.6640625" style="33" customWidth="1"/>
    <col min="14779" max="14779" width="16" style="33" bestFit="1" customWidth="1"/>
    <col min="14780" max="14780" width="47" style="33" bestFit="1" customWidth="1"/>
    <col min="14781" max="14781" width="7" style="33" bestFit="1" customWidth="1"/>
    <col min="14782" max="14782" width="69" style="33" bestFit="1" customWidth="1"/>
    <col min="14783" max="14783" width="8" style="33" bestFit="1" customWidth="1"/>
    <col min="14784" max="14784" width="47" style="33" bestFit="1" customWidth="1"/>
    <col min="14785" max="14785" width="15" style="33" bestFit="1" customWidth="1"/>
    <col min="14786" max="14786" width="10" style="33" bestFit="1" customWidth="1"/>
    <col min="14787" max="14787" width="11" style="33" bestFit="1" customWidth="1"/>
    <col min="14788" max="14788" width="12" style="33" bestFit="1" customWidth="1"/>
    <col min="14789" max="15034" width="8.6640625" style="33" customWidth="1"/>
    <col min="15035" max="15035" width="16" style="33" bestFit="1" customWidth="1"/>
    <col min="15036" max="15036" width="47" style="33" bestFit="1" customWidth="1"/>
    <col min="15037" max="15037" width="7" style="33" bestFit="1" customWidth="1"/>
    <col min="15038" max="15038" width="69" style="33" bestFit="1" customWidth="1"/>
    <col min="15039" max="15039" width="8" style="33" bestFit="1" customWidth="1"/>
    <col min="15040" max="15040" width="47" style="33" bestFit="1" customWidth="1"/>
    <col min="15041" max="15041" width="15" style="33" bestFit="1" customWidth="1"/>
    <col min="15042" max="15042" width="10" style="33" bestFit="1" customWidth="1"/>
    <col min="15043" max="15043" width="11" style="33" bestFit="1" customWidth="1"/>
    <col min="15044" max="15044" width="12" style="33" bestFit="1" customWidth="1"/>
    <col min="15045" max="15290" width="8.6640625" style="33" customWidth="1"/>
    <col min="15291" max="15291" width="16" style="33" bestFit="1" customWidth="1"/>
    <col min="15292" max="15292" width="47" style="33" bestFit="1" customWidth="1"/>
    <col min="15293" max="15293" width="7" style="33" bestFit="1" customWidth="1"/>
    <col min="15294" max="15294" width="69" style="33" bestFit="1" customWidth="1"/>
    <col min="15295" max="15295" width="8" style="33" bestFit="1" customWidth="1"/>
    <col min="15296" max="15296" width="47" style="33" bestFit="1" customWidth="1"/>
    <col min="15297" max="15297" width="15" style="33" bestFit="1" customWidth="1"/>
    <col min="15298" max="15298" width="10" style="33" bestFit="1" customWidth="1"/>
    <col min="15299" max="15299" width="11" style="33" bestFit="1" customWidth="1"/>
    <col min="15300" max="15300" width="12" style="33" bestFit="1" customWidth="1"/>
    <col min="15301" max="15546" width="8.6640625" style="33" customWidth="1"/>
    <col min="15547" max="15547" width="16" style="33" bestFit="1" customWidth="1"/>
    <col min="15548" max="15548" width="47" style="33" bestFit="1" customWidth="1"/>
    <col min="15549" max="15549" width="7" style="33" bestFit="1" customWidth="1"/>
    <col min="15550" max="15550" width="69" style="33" bestFit="1" customWidth="1"/>
    <col min="15551" max="15551" width="8" style="33" bestFit="1" customWidth="1"/>
    <col min="15552" max="15552" width="47" style="33" bestFit="1" customWidth="1"/>
    <col min="15553" max="15553" width="15" style="33" bestFit="1" customWidth="1"/>
    <col min="15554" max="15554" width="10" style="33" bestFit="1" customWidth="1"/>
    <col min="15555" max="15555" width="11" style="33" bestFit="1" customWidth="1"/>
    <col min="15556" max="15556" width="12" style="33" bestFit="1" customWidth="1"/>
    <col min="15557" max="15802" width="8.6640625" style="33" customWidth="1"/>
    <col min="15803" max="15803" width="16" style="33" bestFit="1" customWidth="1"/>
    <col min="15804" max="15804" width="47" style="33" bestFit="1" customWidth="1"/>
    <col min="15805" max="15805" width="7" style="33" bestFit="1" customWidth="1"/>
    <col min="15806" max="15806" width="69" style="33" bestFit="1" customWidth="1"/>
    <col min="15807" max="15807" width="8" style="33" bestFit="1" customWidth="1"/>
    <col min="15808" max="15808" width="47" style="33" bestFit="1" customWidth="1"/>
    <col min="15809" max="15809" width="15" style="33" bestFit="1" customWidth="1"/>
    <col min="15810" max="15810" width="10" style="33" bestFit="1" customWidth="1"/>
    <col min="15811" max="15811" width="11" style="33" bestFit="1" customWidth="1"/>
    <col min="15812" max="15812" width="12" style="33" bestFit="1" customWidth="1"/>
    <col min="15813" max="16058" width="8.6640625" style="33" customWidth="1"/>
    <col min="16059" max="16059" width="16" style="33" bestFit="1" customWidth="1"/>
    <col min="16060" max="16060" width="47" style="33" bestFit="1" customWidth="1"/>
    <col min="16061" max="16061" width="7" style="33" bestFit="1" customWidth="1"/>
    <col min="16062" max="16062" width="69" style="33" bestFit="1" customWidth="1"/>
    <col min="16063" max="16063" width="8" style="33" bestFit="1" customWidth="1"/>
    <col min="16064" max="16064" width="47" style="33" bestFit="1" customWidth="1"/>
    <col min="16065" max="16065" width="15" style="33" bestFit="1" customWidth="1"/>
    <col min="16066" max="16066" width="10" style="33" bestFit="1" customWidth="1"/>
    <col min="16067" max="16067" width="11" style="33" bestFit="1" customWidth="1"/>
    <col min="16068" max="16068" width="12" style="33" bestFit="1" customWidth="1"/>
    <col min="16069" max="16384" width="8.6640625" style="33" customWidth="1"/>
  </cols>
  <sheetData>
    <row r="1" spans="1:7" ht="28.5" customHeight="1" x14ac:dyDescent="0.2">
      <c r="A1" s="84" t="s">
        <v>6</v>
      </c>
      <c r="B1" s="85"/>
    </row>
    <row r="2" spans="1:7" ht="24" customHeight="1" x14ac:dyDescent="0.2">
      <c r="A2" s="11" t="s">
        <v>1</v>
      </c>
      <c r="B2" s="22">
        <v>2021</v>
      </c>
    </row>
    <row r="3" spans="1:7" ht="22.5" customHeight="1" x14ac:dyDescent="0.2">
      <c r="A3" s="34" t="s">
        <v>43</v>
      </c>
      <c r="B3" s="35">
        <v>19395.919999999998</v>
      </c>
    </row>
    <row r="4" spans="1:7" ht="18" customHeight="1" x14ac:dyDescent="0.3">
      <c r="A4" s="10" t="s">
        <v>44</v>
      </c>
      <c r="B4" s="35">
        <v>2627.76</v>
      </c>
    </row>
    <row r="5" spans="1:7" ht="18" customHeight="1" x14ac:dyDescent="0.2">
      <c r="A5" s="12" t="s">
        <v>45</v>
      </c>
      <c r="B5" s="35">
        <v>6585.47</v>
      </c>
    </row>
    <row r="6" spans="1:7" ht="18" customHeight="1" x14ac:dyDescent="0.2">
      <c r="A6" s="12" t="s">
        <v>46</v>
      </c>
      <c r="B6" s="35">
        <v>3558.21</v>
      </c>
    </row>
    <row r="7" spans="1:7" ht="22.5" customHeight="1" x14ac:dyDescent="0.2">
      <c r="A7" s="13" t="s">
        <v>71</v>
      </c>
      <c r="B7" s="14">
        <f>SUM(B3:B6)</f>
        <v>32167.360000000001</v>
      </c>
      <c r="G7" s="33">
        <f>presentacion!F12014</f>
        <v>0</v>
      </c>
    </row>
    <row r="8" spans="1:7" ht="21.75" customHeight="1" x14ac:dyDescent="0.3">
      <c r="A8" s="10" t="s">
        <v>47</v>
      </c>
      <c r="B8" s="36">
        <v>442</v>
      </c>
    </row>
    <row r="9" spans="1:7" x14ac:dyDescent="0.2">
      <c r="A9" s="12" t="s">
        <v>48</v>
      </c>
      <c r="B9" s="12">
        <v>1450</v>
      </c>
    </row>
    <row r="10" spans="1:7" x14ac:dyDescent="0.2">
      <c r="A10" s="12" t="s">
        <v>49</v>
      </c>
      <c r="B10" s="36">
        <v>700</v>
      </c>
    </row>
    <row r="11" spans="1:7" s="37" customFormat="1" ht="27.75" customHeight="1" x14ac:dyDescent="0.2">
      <c r="A11" s="13" t="s">
        <v>72</v>
      </c>
      <c r="B11" s="13">
        <f>SUM(B8:B10)</f>
        <v>2592</v>
      </c>
    </row>
    <row r="12" spans="1:7" ht="24" customHeight="1" x14ac:dyDescent="0.2">
      <c r="A12" s="12"/>
      <c r="B12" s="36"/>
    </row>
    <row r="13" spans="1:7" ht="14.4" x14ac:dyDescent="0.3">
      <c r="A13" s="39" t="s">
        <v>50</v>
      </c>
      <c r="B13" s="12">
        <v>140</v>
      </c>
    </row>
    <row r="14" spans="1:7" x14ac:dyDescent="0.2">
      <c r="A14" s="12" t="s">
        <v>51</v>
      </c>
      <c r="B14" s="36">
        <v>3500.5</v>
      </c>
    </row>
    <row r="15" spans="1:7" ht="14.4" x14ac:dyDescent="0.3">
      <c r="A15" s="10" t="s">
        <v>64</v>
      </c>
      <c r="B15" s="36">
        <v>71.400000000000006</v>
      </c>
    </row>
    <row r="16" spans="1:7" x14ac:dyDescent="0.2">
      <c r="A16" s="12" t="s">
        <v>52</v>
      </c>
      <c r="B16" s="12">
        <v>500</v>
      </c>
    </row>
    <row r="17" spans="1:2" x14ac:dyDescent="0.2">
      <c r="A17" s="12" t="s">
        <v>53</v>
      </c>
      <c r="B17" s="12">
        <v>500</v>
      </c>
    </row>
    <row r="18" spans="1:2" x14ac:dyDescent="0.2">
      <c r="A18" s="12" t="s">
        <v>54</v>
      </c>
      <c r="B18" s="12">
        <v>530</v>
      </c>
    </row>
    <row r="19" spans="1:2" s="37" customFormat="1" ht="23.25" customHeight="1" x14ac:dyDescent="0.2">
      <c r="A19" s="13" t="s">
        <v>73</v>
      </c>
      <c r="B19" s="38">
        <f>SUM(B12:B18)</f>
        <v>5241.8999999999996</v>
      </c>
    </row>
    <row r="20" spans="1:2" ht="21.75" customHeight="1" x14ac:dyDescent="0.3">
      <c r="A20" s="10" t="s">
        <v>55</v>
      </c>
      <c r="B20" s="36">
        <v>24</v>
      </c>
    </row>
    <row r="21" spans="1:2" ht="14.4" x14ac:dyDescent="0.3">
      <c r="A21" s="10" t="s">
        <v>58</v>
      </c>
      <c r="B21" s="36">
        <v>80</v>
      </c>
    </row>
    <row r="22" spans="1:2" ht="14.4" x14ac:dyDescent="0.3">
      <c r="A22" s="10" t="s">
        <v>56</v>
      </c>
      <c r="B22" s="36">
        <v>30</v>
      </c>
    </row>
    <row r="23" spans="1:2" ht="14.4" x14ac:dyDescent="0.3">
      <c r="A23" s="10" t="s">
        <v>57</v>
      </c>
      <c r="B23" s="36">
        <v>250</v>
      </c>
    </row>
    <row r="24" spans="1:2" s="37" customFormat="1" ht="22.5" customHeight="1" x14ac:dyDescent="0.2">
      <c r="A24" s="13" t="s">
        <v>74</v>
      </c>
      <c r="B24" s="13">
        <f>SUM(B20:B23)</f>
        <v>384</v>
      </c>
    </row>
    <row r="25" spans="1:2" ht="22.5" customHeight="1" x14ac:dyDescent="0.3">
      <c r="A25" s="10" t="s">
        <v>59</v>
      </c>
      <c r="B25" s="36">
        <v>418</v>
      </c>
    </row>
    <row r="26" spans="1:2" ht="17.100000000000001" customHeight="1" x14ac:dyDescent="0.3">
      <c r="A26" s="10" t="s">
        <v>65</v>
      </c>
      <c r="B26" s="36">
        <v>600</v>
      </c>
    </row>
    <row r="27" spans="1:2" ht="14.4" x14ac:dyDescent="0.3">
      <c r="A27" s="10" t="s">
        <v>60</v>
      </c>
      <c r="B27" s="12">
        <v>250</v>
      </c>
    </row>
    <row r="28" spans="1:2" ht="14.4" x14ac:dyDescent="0.3">
      <c r="A28" s="10" t="s">
        <v>61</v>
      </c>
      <c r="B28" s="12">
        <v>125</v>
      </c>
    </row>
    <row r="29" spans="1:2" x14ac:dyDescent="0.2">
      <c r="A29" s="12" t="s">
        <v>62</v>
      </c>
      <c r="B29" s="12">
        <v>30</v>
      </c>
    </row>
    <row r="30" spans="1:2" x14ac:dyDescent="0.2">
      <c r="A30" s="12" t="s">
        <v>63</v>
      </c>
      <c r="B30" s="36">
        <v>147</v>
      </c>
    </row>
    <row r="31" spans="1:2" s="37" customFormat="1" ht="19.5" customHeight="1" x14ac:dyDescent="0.2">
      <c r="A31" s="13" t="s">
        <v>75</v>
      </c>
      <c r="B31" s="13">
        <f>SUM(B25:B30)</f>
        <v>1570</v>
      </c>
    </row>
    <row r="32" spans="1:2" ht="17.25" customHeight="1" x14ac:dyDescent="0.2">
      <c r="A32" s="12" t="s">
        <v>70</v>
      </c>
      <c r="B32" s="12">
        <v>40</v>
      </c>
    </row>
    <row r="33" spans="1:2" x14ac:dyDescent="0.2">
      <c r="A33" s="12" t="s">
        <v>69</v>
      </c>
      <c r="B33" s="36">
        <v>80</v>
      </c>
    </row>
    <row r="34" spans="1:2" x14ac:dyDescent="0.2">
      <c r="A34" s="12" t="s">
        <v>68</v>
      </c>
      <c r="B34" s="36">
        <v>500</v>
      </c>
    </row>
    <row r="35" spans="1:2" s="37" customFormat="1" ht="22.5" customHeight="1" x14ac:dyDescent="0.2">
      <c r="A35" s="13" t="s">
        <v>67</v>
      </c>
      <c r="B35" s="13">
        <f>SUM(B32:B34)</f>
        <v>620</v>
      </c>
    </row>
    <row r="36" spans="1:2" s="37" customFormat="1" ht="21.75" customHeight="1" x14ac:dyDescent="0.3">
      <c r="A36" s="40" t="s">
        <v>66</v>
      </c>
      <c r="B36" s="13">
        <v>1100</v>
      </c>
    </row>
    <row r="37" spans="1:2" s="37" customFormat="1" ht="23.25" customHeight="1" x14ac:dyDescent="0.2">
      <c r="A37" s="15" t="s">
        <v>76</v>
      </c>
      <c r="B37" s="15">
        <f>B7+B11+B19+B24+B31+B35+B36</f>
        <v>43675.26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0306-E843-49BE-9F28-22289939E756}">
  <sheetPr>
    <pageSetUpPr fitToPage="1"/>
  </sheetPr>
  <dimension ref="A1:Q54"/>
  <sheetViews>
    <sheetView tabSelected="1" topLeftCell="B1" workbookViewId="0">
      <selection activeCell="G52" sqref="G52"/>
    </sheetView>
  </sheetViews>
  <sheetFormatPr baseColWidth="10" defaultRowHeight="14.4" x14ac:dyDescent="0.3"/>
  <cols>
    <col min="5" max="5" width="16.109375" hidden="1" customWidth="1"/>
    <col min="7" max="7" width="13.77734375" customWidth="1"/>
    <col min="8" max="8" width="14.21875" customWidth="1"/>
    <col min="9" max="9" width="14.44140625" customWidth="1"/>
  </cols>
  <sheetData>
    <row r="1" spans="1:9" ht="23.4" thickBot="1" x14ac:dyDescent="0.45">
      <c r="A1" s="41" t="s">
        <v>89</v>
      </c>
      <c r="B1" s="42"/>
      <c r="C1" s="42"/>
      <c r="D1" s="42"/>
      <c r="E1" s="42"/>
      <c r="F1" s="43">
        <v>2021</v>
      </c>
      <c r="G1" s="43">
        <v>2022</v>
      </c>
      <c r="H1" s="44">
        <v>2023</v>
      </c>
      <c r="I1" s="44">
        <v>2024</v>
      </c>
    </row>
    <row r="2" spans="1:9" ht="15" thickBot="1" x14ac:dyDescent="0.35">
      <c r="A2" s="89" t="s">
        <v>90</v>
      </c>
      <c r="B2" s="90"/>
      <c r="C2" s="90"/>
      <c r="D2" s="90"/>
      <c r="E2" s="91"/>
      <c r="F2" s="112" t="s">
        <v>91</v>
      </c>
      <c r="G2" s="113"/>
      <c r="H2" s="66"/>
      <c r="I2" s="107"/>
    </row>
    <row r="3" spans="1:9" ht="15" thickBot="1" x14ac:dyDescent="0.35">
      <c r="A3" s="46"/>
      <c r="B3" s="47" t="s">
        <v>92</v>
      </c>
      <c r="C3" s="48"/>
      <c r="D3" s="48"/>
      <c r="E3" s="48"/>
      <c r="F3" s="114">
        <v>2700000</v>
      </c>
      <c r="G3" s="115">
        <v>4590000</v>
      </c>
      <c r="H3" s="116">
        <v>6426000</v>
      </c>
      <c r="I3" s="117">
        <v>7500000</v>
      </c>
    </row>
    <row r="4" spans="1:9" ht="15" thickBot="1" x14ac:dyDescent="0.35">
      <c r="A4" s="46"/>
      <c r="B4" s="49"/>
      <c r="C4" s="49"/>
      <c r="D4" s="49"/>
      <c r="E4" s="83"/>
      <c r="F4" s="118"/>
      <c r="G4" s="50"/>
      <c r="H4" s="45"/>
      <c r="I4" s="119"/>
    </row>
    <row r="5" spans="1:9" ht="15" thickBot="1" x14ac:dyDescent="0.35">
      <c r="A5" s="46"/>
      <c r="B5" s="51" t="s">
        <v>93</v>
      </c>
      <c r="C5" s="52"/>
      <c r="D5" s="52"/>
      <c r="E5" s="52"/>
      <c r="F5" s="120">
        <f>F7+F8</f>
        <v>2700000</v>
      </c>
      <c r="G5" s="110">
        <f t="shared" ref="G5:I5" si="0">G7+G8</f>
        <v>4590000</v>
      </c>
      <c r="H5" s="54">
        <f t="shared" si="0"/>
        <v>6426000</v>
      </c>
      <c r="I5" s="121">
        <f t="shared" si="0"/>
        <v>7500000</v>
      </c>
    </row>
    <row r="6" spans="1:9" x14ac:dyDescent="0.3">
      <c r="A6" s="55"/>
      <c r="B6" s="56"/>
      <c r="C6" s="92" t="s">
        <v>94</v>
      </c>
      <c r="D6" s="92"/>
      <c r="E6" s="92"/>
      <c r="F6" s="122">
        <v>7.4999999999999997E-2</v>
      </c>
      <c r="G6" s="58">
        <v>7.4999999999999997E-2</v>
      </c>
      <c r="H6" s="59">
        <v>7.4999999999999997E-2</v>
      </c>
      <c r="I6" s="123">
        <v>7.4999999999999997E-2</v>
      </c>
    </row>
    <row r="7" spans="1:9" x14ac:dyDescent="0.3">
      <c r="A7" s="55"/>
      <c r="B7" s="56"/>
      <c r="C7" s="60" t="s">
        <v>95</v>
      </c>
      <c r="D7" s="56"/>
      <c r="E7" s="97"/>
      <c r="F7" s="124">
        <f>F3*F6</f>
        <v>202500</v>
      </c>
      <c r="G7" s="63">
        <f t="shared" ref="G7:I7" si="1">G3*G6</f>
        <v>344250</v>
      </c>
      <c r="H7" s="62">
        <f t="shared" si="1"/>
        <v>481950</v>
      </c>
      <c r="I7" s="125">
        <f t="shared" si="1"/>
        <v>562500</v>
      </c>
    </row>
    <row r="8" spans="1:9" x14ac:dyDescent="0.3">
      <c r="A8" s="55"/>
      <c r="B8" s="56"/>
      <c r="C8" s="60" t="s">
        <v>96</v>
      </c>
      <c r="D8" s="56"/>
      <c r="E8" s="97"/>
      <c r="F8" s="124">
        <f>F3-F7</f>
        <v>2497500</v>
      </c>
      <c r="G8" s="63">
        <f t="shared" ref="G8:I8" si="2">G3-G7</f>
        <v>4245750</v>
      </c>
      <c r="H8" s="62">
        <f t="shared" si="2"/>
        <v>5944050</v>
      </c>
      <c r="I8" s="125">
        <f t="shared" si="2"/>
        <v>6937500</v>
      </c>
    </row>
    <row r="9" spans="1:9" x14ac:dyDescent="0.3">
      <c r="A9" s="55"/>
      <c r="B9" s="56"/>
      <c r="C9" s="56"/>
      <c r="D9" s="65">
        <v>0.55000000000000004</v>
      </c>
      <c r="E9" s="97" t="s">
        <v>97</v>
      </c>
      <c r="F9" s="124">
        <f>F8*D9</f>
        <v>1373625</v>
      </c>
      <c r="G9" s="63">
        <f>G8*D9</f>
        <v>2335162.5</v>
      </c>
      <c r="H9" s="62">
        <f>H8*D9</f>
        <v>3269227.5000000005</v>
      </c>
      <c r="I9" s="125">
        <f>I8*D9</f>
        <v>3815625.0000000005</v>
      </c>
    </row>
    <row r="10" spans="1:9" ht="27.6" x14ac:dyDescent="0.3">
      <c r="A10" s="55"/>
      <c r="B10" s="56"/>
      <c r="C10" s="56"/>
      <c r="D10" s="65">
        <v>0.38</v>
      </c>
      <c r="E10" s="97" t="s">
        <v>98</v>
      </c>
      <c r="F10" s="124">
        <f>F9*30%</f>
        <v>412087.5</v>
      </c>
      <c r="G10" s="63">
        <v>1365000</v>
      </c>
      <c r="H10" s="64">
        <v>2047500</v>
      </c>
      <c r="I10" s="126">
        <v>2730000</v>
      </c>
    </row>
    <row r="11" spans="1:9" x14ac:dyDescent="0.3">
      <c r="A11" s="55"/>
      <c r="B11" s="56"/>
      <c r="C11" s="56"/>
      <c r="D11" s="60" t="s">
        <v>99</v>
      </c>
      <c r="E11" s="97"/>
      <c r="F11" s="127"/>
      <c r="G11" s="61"/>
      <c r="H11" s="66"/>
      <c r="I11" s="128"/>
    </row>
    <row r="12" spans="1:9" ht="55.2" x14ac:dyDescent="0.3">
      <c r="A12" s="55"/>
      <c r="B12" s="56"/>
      <c r="C12" s="56"/>
      <c r="D12" s="65">
        <v>7.0000000000000007E-2</v>
      </c>
      <c r="E12" s="97" t="s">
        <v>100</v>
      </c>
      <c r="F12" s="124">
        <f>F8*D12</f>
        <v>174825.00000000003</v>
      </c>
      <c r="G12" s="63">
        <f>G8*D12</f>
        <v>297202.5</v>
      </c>
      <c r="H12" s="62">
        <f>H8*D12</f>
        <v>416083.50000000006</v>
      </c>
      <c r="I12" s="125">
        <f>I8*D12</f>
        <v>485625.00000000006</v>
      </c>
    </row>
    <row r="13" spans="1:9" x14ac:dyDescent="0.3">
      <c r="A13" s="55"/>
      <c r="B13" s="56"/>
      <c r="C13" s="56"/>
      <c r="D13" s="56"/>
      <c r="E13" s="60" t="s">
        <v>101</v>
      </c>
      <c r="F13" s="127"/>
      <c r="G13" s="61"/>
      <c r="H13" s="66"/>
      <c r="I13" s="128"/>
    </row>
    <row r="14" spans="1:9" ht="27.6" x14ac:dyDescent="0.3">
      <c r="A14" s="55"/>
      <c r="B14" s="56"/>
      <c r="C14" s="56"/>
      <c r="D14" s="56"/>
      <c r="E14" s="97" t="s">
        <v>102</v>
      </c>
      <c r="F14" s="127"/>
      <c r="G14" s="61"/>
      <c r="H14" s="66"/>
      <c r="I14" s="128"/>
    </row>
    <row r="15" spans="1:9" x14ac:dyDescent="0.3">
      <c r="A15" s="55"/>
      <c r="B15" s="56"/>
      <c r="C15" s="56"/>
      <c r="D15" s="56"/>
      <c r="E15" s="97" t="s">
        <v>103</v>
      </c>
      <c r="F15" s="127"/>
      <c r="G15" s="61"/>
      <c r="H15" s="66"/>
      <c r="I15" s="128"/>
    </row>
    <row r="16" spans="1:9" ht="15" thickBot="1" x14ac:dyDescent="0.35">
      <c r="A16" s="46"/>
      <c r="B16" s="49"/>
      <c r="C16" s="49"/>
      <c r="D16" s="49"/>
      <c r="E16" s="83"/>
      <c r="F16" s="129"/>
      <c r="G16" s="130"/>
      <c r="H16" s="131"/>
      <c r="I16" s="132"/>
    </row>
    <row r="17" spans="1:9" ht="15" thickBot="1" x14ac:dyDescent="0.35">
      <c r="A17" s="46"/>
      <c r="B17" s="51" t="s">
        <v>104</v>
      </c>
      <c r="C17" s="52"/>
      <c r="D17" s="52"/>
      <c r="E17" s="53"/>
      <c r="F17" s="133">
        <v>238000</v>
      </c>
      <c r="G17" s="134">
        <v>450000</v>
      </c>
      <c r="H17" s="135">
        <v>675000</v>
      </c>
      <c r="I17" s="136">
        <v>900000</v>
      </c>
    </row>
    <row r="18" spans="1:9" x14ac:dyDescent="0.3">
      <c r="A18" s="55"/>
      <c r="B18" s="56"/>
      <c r="C18" s="56"/>
      <c r="D18" s="56"/>
      <c r="E18" s="98" t="s">
        <v>105</v>
      </c>
      <c r="F18" s="137"/>
      <c r="G18" s="138"/>
      <c r="H18" s="139"/>
      <c r="I18" s="140"/>
    </row>
    <row r="19" spans="1:9" ht="27" x14ac:dyDescent="0.3">
      <c r="A19" s="55"/>
      <c r="B19" s="56"/>
      <c r="C19" s="57"/>
      <c r="D19" s="57"/>
      <c r="E19" s="98" t="s">
        <v>106</v>
      </c>
      <c r="F19" s="141">
        <v>2700000</v>
      </c>
      <c r="G19" s="68">
        <f>G3</f>
        <v>4590000</v>
      </c>
      <c r="H19" s="69">
        <f>H3</f>
        <v>6426000</v>
      </c>
      <c r="I19" s="142">
        <f>I3</f>
        <v>7500000</v>
      </c>
    </row>
    <row r="20" spans="1:9" x14ac:dyDescent="0.3">
      <c r="A20" s="55"/>
      <c r="B20" s="56"/>
      <c r="C20" s="56"/>
      <c r="D20" s="56"/>
      <c r="E20" s="70" t="s">
        <v>107</v>
      </c>
      <c r="F20" s="127">
        <v>40000</v>
      </c>
      <c r="G20" s="61">
        <v>45000</v>
      </c>
      <c r="H20" s="66">
        <v>55000</v>
      </c>
      <c r="I20" s="128">
        <v>63000</v>
      </c>
    </row>
    <row r="21" spans="1:9" ht="15" thickBot="1" x14ac:dyDescent="0.35">
      <c r="A21" s="46"/>
      <c r="B21" s="49"/>
      <c r="C21" s="49"/>
      <c r="D21" s="49"/>
      <c r="E21" s="71" t="s">
        <v>108</v>
      </c>
      <c r="F21" s="143"/>
      <c r="G21" s="130"/>
      <c r="H21" s="131"/>
      <c r="I21" s="132"/>
    </row>
    <row r="22" spans="1:9" ht="23.4" thickBot="1" x14ac:dyDescent="0.45">
      <c r="A22" s="93"/>
      <c r="B22" s="94"/>
      <c r="C22" s="94"/>
      <c r="D22" s="94"/>
      <c r="E22" s="95"/>
      <c r="F22" s="72">
        <v>2021</v>
      </c>
      <c r="G22" s="72">
        <v>2022</v>
      </c>
      <c r="H22" s="72">
        <v>2023</v>
      </c>
      <c r="I22" s="72">
        <v>2024</v>
      </c>
    </row>
    <row r="23" spans="1:9" ht="15" thickBot="1" x14ac:dyDescent="0.35">
      <c r="A23" s="46"/>
      <c r="B23" s="51" t="s">
        <v>93</v>
      </c>
      <c r="C23" s="52"/>
      <c r="D23" s="52" t="s">
        <v>129</v>
      </c>
      <c r="E23" s="53"/>
      <c r="F23" s="100">
        <f>SUM(F24:F34)</f>
        <v>522525.32</v>
      </c>
      <c r="G23" s="144">
        <f t="shared" ref="G23:I23" si="3">SUM(G24:G34)</f>
        <v>537970</v>
      </c>
      <c r="H23" s="100">
        <f t="shared" si="3"/>
        <v>554627</v>
      </c>
      <c r="I23" s="144">
        <f t="shared" si="3"/>
        <v>568628</v>
      </c>
    </row>
    <row r="24" spans="1:9" x14ac:dyDescent="0.3">
      <c r="A24" s="55"/>
      <c r="B24" s="56"/>
      <c r="C24" s="56"/>
      <c r="D24" s="60" t="s">
        <v>109</v>
      </c>
      <c r="E24" s="97"/>
      <c r="F24" s="145">
        <f>2592*12</f>
        <v>31104</v>
      </c>
      <c r="G24" s="146">
        <v>31104</v>
      </c>
      <c r="H24" s="147">
        <v>31104</v>
      </c>
      <c r="I24" s="148">
        <v>31104</v>
      </c>
    </row>
    <row r="25" spans="1:9" x14ac:dyDescent="0.3">
      <c r="A25" s="55"/>
      <c r="B25" s="56"/>
      <c r="C25" s="56"/>
      <c r="D25" s="73" t="s">
        <v>110</v>
      </c>
      <c r="E25" s="97"/>
      <c r="F25" s="141">
        <f>30*12+250*12</f>
        <v>3360</v>
      </c>
      <c r="G25" s="68">
        <v>4000</v>
      </c>
      <c r="H25" s="69">
        <v>4500</v>
      </c>
      <c r="I25" s="142">
        <v>10000</v>
      </c>
    </row>
    <row r="26" spans="1:9" ht="14.4" customHeight="1" x14ac:dyDescent="0.3">
      <c r="A26" s="55"/>
      <c r="B26" s="56"/>
      <c r="C26" s="56"/>
      <c r="D26" s="81" t="s">
        <v>128</v>
      </c>
      <c r="E26" s="81"/>
      <c r="F26" s="141">
        <f>500*12</f>
        <v>6000</v>
      </c>
      <c r="G26" s="68">
        <v>8000</v>
      </c>
      <c r="H26" s="69">
        <v>10000</v>
      </c>
      <c r="I26" s="142">
        <v>15000</v>
      </c>
    </row>
    <row r="27" spans="1:9" x14ac:dyDescent="0.3">
      <c r="A27" s="55"/>
      <c r="B27" s="56"/>
      <c r="C27" s="56"/>
      <c r="D27" s="60" t="s">
        <v>111</v>
      </c>
      <c r="E27" s="98"/>
      <c r="F27" s="141">
        <f>(4941+1570-500)*12+600*12-3360-708</f>
        <v>75264</v>
      </c>
      <c r="G27" s="68">
        <f>81000</f>
        <v>81000</v>
      </c>
      <c r="H27" s="69">
        <v>85000</v>
      </c>
      <c r="I27" s="142">
        <v>87000</v>
      </c>
    </row>
    <row r="28" spans="1:9" x14ac:dyDescent="0.3">
      <c r="A28" s="55"/>
      <c r="B28" s="56"/>
      <c r="D28" s="60" t="s">
        <v>112</v>
      </c>
      <c r="E28" s="97"/>
      <c r="F28" s="141">
        <f>32167.36*12</f>
        <v>386008.32000000001</v>
      </c>
      <c r="G28" s="68">
        <v>386008</v>
      </c>
      <c r="H28" s="69">
        <v>393000</v>
      </c>
      <c r="I28" s="142">
        <v>393000</v>
      </c>
    </row>
    <row r="29" spans="1:9" ht="14.4" hidden="1" customHeight="1" x14ac:dyDescent="0.3">
      <c r="A29" s="55"/>
      <c r="B29" s="56"/>
      <c r="C29" s="60" t="s">
        <v>113</v>
      </c>
      <c r="D29" s="82"/>
      <c r="E29" s="97"/>
      <c r="F29" s="127"/>
      <c r="G29" s="61"/>
      <c r="H29" s="66"/>
      <c r="I29" s="128"/>
    </row>
    <row r="30" spans="1:9" x14ac:dyDescent="0.3">
      <c r="A30" s="55"/>
      <c r="B30" s="56"/>
      <c r="C30" s="56"/>
      <c r="D30" s="60" t="s">
        <v>114</v>
      </c>
      <c r="E30" s="97"/>
      <c r="F30" s="127">
        <f>384*12</f>
        <v>4608</v>
      </c>
      <c r="G30" s="61">
        <v>6000</v>
      </c>
      <c r="H30" s="66">
        <v>5000</v>
      </c>
      <c r="I30" s="128">
        <v>5000</v>
      </c>
    </row>
    <row r="31" spans="1:9" ht="14.4" hidden="1" customHeight="1" x14ac:dyDescent="0.3">
      <c r="A31" s="55"/>
      <c r="B31" s="56"/>
      <c r="C31" s="60" t="s">
        <v>115</v>
      </c>
      <c r="D31" s="82"/>
      <c r="E31" s="97"/>
      <c r="F31" s="127"/>
      <c r="G31" s="61"/>
      <c r="H31" s="66"/>
      <c r="I31" s="128"/>
    </row>
    <row r="32" spans="1:9" ht="38.25" customHeight="1" x14ac:dyDescent="0.3">
      <c r="A32" s="55"/>
      <c r="B32" s="56"/>
      <c r="C32" s="56"/>
      <c r="D32" s="82" t="s">
        <v>116</v>
      </c>
      <c r="E32" s="82"/>
      <c r="F32" s="127">
        <f>(1100+80)*12</f>
        <v>14160</v>
      </c>
      <c r="G32" s="61">
        <f>18876+80*12</f>
        <v>19836</v>
      </c>
      <c r="H32" s="66">
        <v>24000</v>
      </c>
      <c r="I32" s="128">
        <v>25500</v>
      </c>
    </row>
    <row r="33" spans="1:13" ht="25.5" customHeight="1" x14ac:dyDescent="0.3">
      <c r="A33" s="55"/>
      <c r="B33" s="56"/>
      <c r="C33" s="96" t="s">
        <v>117</v>
      </c>
      <c r="D33" s="96"/>
      <c r="E33" s="96"/>
      <c r="F33" s="127"/>
      <c r="G33" s="61"/>
      <c r="H33" s="66"/>
      <c r="I33" s="128"/>
    </row>
    <row r="34" spans="1:13" ht="15" thickBot="1" x14ac:dyDescent="0.35">
      <c r="A34" s="46"/>
      <c r="B34" s="49"/>
      <c r="C34" s="49"/>
      <c r="D34" s="49"/>
      <c r="E34" s="83"/>
      <c r="F34" s="129">
        <v>2021</v>
      </c>
      <c r="G34" s="130">
        <v>2022</v>
      </c>
      <c r="H34" s="131">
        <v>2023</v>
      </c>
      <c r="I34" s="132">
        <v>2024</v>
      </c>
      <c r="L34" s="105"/>
    </row>
    <row r="35" spans="1:13" ht="15" thickBot="1" x14ac:dyDescent="0.35">
      <c r="A35" s="46"/>
      <c r="B35" s="149" t="s">
        <v>104</v>
      </c>
      <c r="C35" s="52"/>
      <c r="E35" s="53"/>
      <c r="F35" s="100">
        <f>SUM(F36:F44)</f>
        <v>520504.32000000001</v>
      </c>
      <c r="G35" s="100">
        <f t="shared" ref="G35:I35" si="4">SUM(G36:G44)</f>
        <v>535948</v>
      </c>
      <c r="H35" s="100">
        <f t="shared" si="4"/>
        <v>552604</v>
      </c>
      <c r="I35" s="100">
        <f t="shared" si="4"/>
        <v>589500</v>
      </c>
    </row>
    <row r="36" spans="1:13" x14ac:dyDescent="0.3">
      <c r="A36" s="55"/>
      <c r="B36" s="56"/>
      <c r="D36" s="60" t="s">
        <v>118</v>
      </c>
      <c r="E36" s="97"/>
      <c r="F36" s="101">
        <f>F7</f>
        <v>202500</v>
      </c>
      <c r="G36" s="111">
        <f t="shared" ref="G36:I36" si="5">G7</f>
        <v>344250</v>
      </c>
      <c r="H36" s="101">
        <f t="shared" si="5"/>
        <v>481950</v>
      </c>
      <c r="I36" s="111">
        <f t="shared" si="5"/>
        <v>562500</v>
      </c>
    </row>
    <row r="37" spans="1:13" x14ac:dyDescent="0.3">
      <c r="A37" s="55"/>
      <c r="B37" s="56"/>
      <c r="C37" s="56"/>
      <c r="D37" s="60" t="s">
        <v>130</v>
      </c>
      <c r="E37" s="97" t="s">
        <v>127</v>
      </c>
      <c r="F37" s="103">
        <v>1500</v>
      </c>
      <c r="G37" s="68">
        <v>3000</v>
      </c>
      <c r="H37" s="69">
        <v>6000</v>
      </c>
      <c r="I37" s="106">
        <v>12000</v>
      </c>
      <c r="L37" s="105"/>
    </row>
    <row r="38" spans="1:13" ht="27.6" hidden="1" x14ac:dyDescent="0.3">
      <c r="A38" s="55"/>
      <c r="B38" s="56"/>
      <c r="C38" s="56"/>
      <c r="D38" s="56"/>
      <c r="E38" s="97" t="s">
        <v>119</v>
      </c>
      <c r="F38" s="103"/>
      <c r="G38" s="68"/>
      <c r="H38" s="69"/>
      <c r="I38" s="106"/>
      <c r="M38" s="105"/>
    </row>
    <row r="39" spans="1:13" hidden="1" x14ac:dyDescent="0.3">
      <c r="A39" s="55"/>
      <c r="B39" s="56"/>
      <c r="C39" s="56"/>
      <c r="D39" s="60" t="s">
        <v>120</v>
      </c>
      <c r="E39" s="97"/>
      <c r="F39" s="102"/>
      <c r="G39" s="61"/>
      <c r="H39" s="66"/>
      <c r="I39" s="107"/>
    </row>
    <row r="40" spans="1:13" ht="38.4" customHeight="1" x14ac:dyDescent="0.3">
      <c r="A40" s="55"/>
      <c r="B40" s="56"/>
      <c r="C40" s="56"/>
      <c r="D40" s="60" t="s">
        <v>120</v>
      </c>
      <c r="E40" s="98" t="s">
        <v>121</v>
      </c>
      <c r="F40" s="103">
        <v>6000</v>
      </c>
      <c r="G40" s="68">
        <v>8000</v>
      </c>
      <c r="H40" s="69">
        <v>9000</v>
      </c>
      <c r="I40" s="106">
        <v>15000</v>
      </c>
    </row>
    <row r="41" spans="1:13" hidden="1" x14ac:dyDescent="0.3">
      <c r="A41" s="55"/>
      <c r="B41" s="56"/>
      <c r="F41" s="102"/>
      <c r="G41" s="61"/>
      <c r="H41" s="66"/>
      <c r="I41" s="107"/>
    </row>
    <row r="42" spans="1:13" hidden="1" x14ac:dyDescent="0.3">
      <c r="A42" s="55"/>
      <c r="B42" s="56"/>
      <c r="F42" s="103"/>
      <c r="G42" s="61"/>
      <c r="H42" s="67"/>
      <c r="I42" s="106"/>
    </row>
    <row r="43" spans="1:13" ht="25.5" hidden="1" customHeight="1" x14ac:dyDescent="0.3">
      <c r="A43" s="55"/>
      <c r="B43" s="56"/>
      <c r="F43" s="102"/>
      <c r="G43" s="61"/>
      <c r="H43" s="66"/>
      <c r="I43" s="107"/>
    </row>
    <row r="44" spans="1:13" ht="25.5" customHeight="1" x14ac:dyDescent="0.3">
      <c r="A44" s="55"/>
      <c r="B44" s="56"/>
      <c r="C44" s="56"/>
      <c r="D44" s="87" t="s">
        <v>125</v>
      </c>
      <c r="E44" s="87"/>
      <c r="F44" s="103">
        <v>310504.32000000001</v>
      </c>
      <c r="G44" s="68">
        <f>178862+1836</f>
        <v>180698</v>
      </c>
      <c r="H44" s="69">
        <f>9000+46654</f>
        <v>55654</v>
      </c>
      <c r="I44" s="109">
        <v>0</v>
      </c>
    </row>
    <row r="45" spans="1:13" ht="15" thickBot="1" x14ac:dyDescent="0.35">
      <c r="A45" s="46"/>
      <c r="B45" s="49"/>
      <c r="C45" s="49"/>
      <c r="D45" s="88"/>
      <c r="E45" s="88"/>
      <c r="F45" s="104"/>
      <c r="G45" s="50"/>
      <c r="H45" s="45"/>
      <c r="I45" s="108"/>
    </row>
    <row r="46" spans="1:13" ht="15" thickBot="1" x14ac:dyDescent="0.35">
      <c r="A46" s="75"/>
      <c r="B46" s="76" t="s">
        <v>126</v>
      </c>
      <c r="C46" s="77"/>
      <c r="D46" s="77"/>
      <c r="E46" s="78"/>
      <c r="F46" s="79">
        <f>F35-F23</f>
        <v>-2021</v>
      </c>
      <c r="G46" s="79">
        <f>G35-G23</f>
        <v>-2022</v>
      </c>
      <c r="H46" s="80">
        <f>H35-H23</f>
        <v>-2023</v>
      </c>
      <c r="I46" s="80">
        <f>I35-I23</f>
        <v>20872</v>
      </c>
    </row>
    <row r="52" spans="15:17" x14ac:dyDescent="0.3">
      <c r="O52" s="74" t="s">
        <v>122</v>
      </c>
      <c r="P52" s="56"/>
      <c r="Q52" s="97"/>
    </row>
    <row r="53" spans="15:17" x14ac:dyDescent="0.3">
      <c r="O53" s="56"/>
      <c r="P53" s="56"/>
      <c r="Q53" s="99" t="s">
        <v>123</v>
      </c>
    </row>
    <row r="54" spans="15:17" x14ac:dyDescent="0.3">
      <c r="O54" s="86" t="s">
        <v>124</v>
      </c>
      <c r="P54" s="86"/>
      <c r="Q54" s="86"/>
    </row>
  </sheetData>
  <mergeCells count="7">
    <mergeCell ref="O54:Q54"/>
    <mergeCell ref="D44:E44"/>
    <mergeCell ref="D45:E45"/>
    <mergeCell ref="A2:E2"/>
    <mergeCell ref="C6:E6"/>
    <mergeCell ref="A22:E22"/>
    <mergeCell ref="C33:E33"/>
  </mergeCells>
  <pageMargins left="0.7" right="0.7" top="0.75" bottom="0.75" header="0.3" footer="0.3"/>
  <pageSetup paperSize="9" fitToHeight="2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8815-EBA0-499C-8BC5-3E71CE42C03B}">
  <dimension ref="A2:D29"/>
  <sheetViews>
    <sheetView workbookViewId="0">
      <selection activeCell="D17" sqref="D17"/>
    </sheetView>
  </sheetViews>
  <sheetFormatPr baseColWidth="10" defaultRowHeight="14.4" x14ac:dyDescent="0.3"/>
  <cols>
    <col min="1" max="1" width="34.44140625" customWidth="1"/>
    <col min="2" max="2" width="16.109375" style="3" customWidth="1"/>
    <col min="3" max="3" width="16.5546875" customWidth="1"/>
    <col min="4" max="4" width="21.44140625" customWidth="1"/>
  </cols>
  <sheetData>
    <row r="2" spans="1:2" ht="26.1" customHeight="1" x14ac:dyDescent="0.3">
      <c r="A2" s="17" t="s">
        <v>77</v>
      </c>
    </row>
    <row r="3" spans="1:2" ht="22.5" customHeight="1" x14ac:dyDescent="0.3">
      <c r="A3" s="10" t="s">
        <v>78</v>
      </c>
      <c r="B3" s="8">
        <v>148199</v>
      </c>
    </row>
    <row r="4" spans="1:2" ht="25.5" customHeight="1" x14ac:dyDescent="0.3">
      <c r="A4" s="10" t="s">
        <v>79</v>
      </c>
      <c r="B4" s="8">
        <f>13*16000</f>
        <v>208000</v>
      </c>
    </row>
    <row r="5" spans="1:2" ht="24.75" customHeight="1" x14ac:dyDescent="0.3">
      <c r="A5" s="4" t="s">
        <v>80</v>
      </c>
      <c r="B5" s="5">
        <f>SUM(B3:B4)</f>
        <v>356199</v>
      </c>
    </row>
    <row r="6" spans="1:2" ht="12" customHeight="1" x14ac:dyDescent="0.3"/>
    <row r="7" spans="1:2" ht="27" customHeight="1" x14ac:dyDescent="0.3">
      <c r="A7" s="1" t="s">
        <v>81</v>
      </c>
    </row>
    <row r="8" spans="1:2" x14ac:dyDescent="0.3">
      <c r="A8" s="10" t="s">
        <v>4</v>
      </c>
      <c r="B8" s="8">
        <v>56379</v>
      </c>
    </row>
    <row r="9" spans="1:2" x14ac:dyDescent="0.3">
      <c r="A9" s="10" t="s">
        <v>5</v>
      </c>
      <c r="B9" s="8">
        <v>133329</v>
      </c>
    </row>
    <row r="10" spans="1:2" x14ac:dyDescent="0.3">
      <c r="A10" s="10" t="s">
        <v>82</v>
      </c>
      <c r="B10" s="8">
        <v>62537</v>
      </c>
    </row>
    <row r="11" spans="1:2" ht="20.399999999999999" customHeight="1" x14ac:dyDescent="0.3">
      <c r="A11" s="4" t="s">
        <v>83</v>
      </c>
      <c r="B11" s="5">
        <f>SUM(B8:B10)</f>
        <v>252245</v>
      </c>
    </row>
    <row r="12" spans="1:2" x14ac:dyDescent="0.3">
      <c r="A12" s="1"/>
      <c r="B12" s="9"/>
    </row>
    <row r="13" spans="1:2" x14ac:dyDescent="0.3">
      <c r="A13" s="10" t="s">
        <v>84</v>
      </c>
      <c r="B13" s="8">
        <v>13000</v>
      </c>
    </row>
    <row r="14" spans="1:2" x14ac:dyDescent="0.3">
      <c r="A14" s="23" t="s">
        <v>85</v>
      </c>
      <c r="B14" s="8">
        <v>3519</v>
      </c>
    </row>
    <row r="15" spans="1:2" ht="24" customHeight="1" x14ac:dyDescent="0.3">
      <c r="A15" s="4" t="s">
        <v>86</v>
      </c>
      <c r="B15" s="5">
        <f>SUM(B13:B14)</f>
        <v>16519</v>
      </c>
    </row>
    <row r="16" spans="1:2" x14ac:dyDescent="0.3">
      <c r="B16" s="19"/>
    </row>
    <row r="17" spans="1:4" ht="22.5" customHeight="1" x14ac:dyDescent="0.3">
      <c r="A17" s="10" t="s">
        <v>2</v>
      </c>
      <c r="B17" s="8">
        <f>+B3</f>
        <v>148199</v>
      </c>
      <c r="C17" s="18"/>
    </row>
    <row r="18" spans="1:4" ht="20.100000000000001" customHeight="1" x14ac:dyDescent="0.3">
      <c r="A18" s="10" t="s">
        <v>79</v>
      </c>
      <c r="B18" s="8">
        <f>+B4</f>
        <v>208000</v>
      </c>
      <c r="C18" s="20"/>
    </row>
    <row r="19" spans="1:4" s="1" customFormat="1" ht="24" customHeight="1" x14ac:dyDescent="0.3">
      <c r="A19" s="4" t="s">
        <v>3</v>
      </c>
      <c r="B19" s="5">
        <f>SUM(B17:B18)</f>
        <v>356199</v>
      </c>
      <c r="C19" s="20"/>
      <c r="D19" s="18"/>
    </row>
    <row r="20" spans="1:4" ht="24" customHeight="1" x14ac:dyDescent="0.3">
      <c r="A20" s="21" t="s">
        <v>87</v>
      </c>
      <c r="B20" s="21">
        <f>+B11</f>
        <v>252245</v>
      </c>
      <c r="C20" s="20"/>
      <c r="D20" s="18"/>
    </row>
    <row r="21" spans="1:4" ht="24" customHeight="1" x14ac:dyDescent="0.3">
      <c r="A21" s="21" t="s">
        <v>88</v>
      </c>
      <c r="B21" s="21">
        <f>+B15</f>
        <v>16519</v>
      </c>
      <c r="C21" s="20"/>
      <c r="D21" s="18"/>
    </row>
    <row r="22" spans="1:4" ht="24" customHeight="1" x14ac:dyDescent="0.3">
      <c r="A22" s="4" t="s">
        <v>80</v>
      </c>
      <c r="B22" s="5">
        <f>B19-B20-B21</f>
        <v>87435</v>
      </c>
      <c r="C22" s="20"/>
      <c r="D22" s="18"/>
    </row>
    <row r="23" spans="1:4" ht="23.25" customHeight="1" x14ac:dyDescent="0.3"/>
    <row r="24" spans="1:4" ht="31.5" customHeight="1" x14ac:dyDescent="0.3"/>
    <row r="25" spans="1:4" x14ac:dyDescent="0.3">
      <c r="A25" s="27" t="s">
        <v>18</v>
      </c>
      <c r="B25" s="28">
        <v>13418.2</v>
      </c>
    </row>
    <row r="26" spans="1:4" x14ac:dyDescent="0.3">
      <c r="A26" s="27" t="s">
        <v>19</v>
      </c>
      <c r="B26" s="28">
        <v>5727.97</v>
      </c>
    </row>
    <row r="27" spans="1:4" x14ac:dyDescent="0.3">
      <c r="A27" s="27" t="s">
        <v>20</v>
      </c>
      <c r="B27" s="29">
        <v>2577.54</v>
      </c>
    </row>
    <row r="28" spans="1:4" x14ac:dyDescent="0.3">
      <c r="A28" s="27" t="s">
        <v>21</v>
      </c>
      <c r="B28" s="30">
        <v>126475.69</v>
      </c>
    </row>
    <row r="29" spans="1:4" ht="21" customHeight="1" x14ac:dyDescent="0.3">
      <c r="A29" s="31" t="s">
        <v>22</v>
      </c>
      <c r="B29" s="32">
        <v>148199.4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AA64-7CE6-49C7-877D-4263411709BF}">
  <dimension ref="A1:E16"/>
  <sheetViews>
    <sheetView workbookViewId="0">
      <selection activeCell="D15" sqref="D15"/>
    </sheetView>
  </sheetViews>
  <sheetFormatPr baseColWidth="10" defaultRowHeight="14.4" x14ac:dyDescent="0.3"/>
  <cols>
    <col min="1" max="1" width="46.109375" customWidth="1"/>
    <col min="2" max="2" width="17" style="3" customWidth="1"/>
    <col min="3" max="3" width="16.109375" style="3" customWidth="1"/>
    <col min="4" max="4" width="23" customWidth="1"/>
  </cols>
  <sheetData>
    <row r="1" spans="1:5" ht="29.1" customHeight="1" x14ac:dyDescent="0.3">
      <c r="A1" s="4" t="s">
        <v>23</v>
      </c>
      <c r="B1" s="25"/>
    </row>
    <row r="2" spans="1:5" ht="18" customHeight="1" x14ac:dyDescent="0.3">
      <c r="A2" s="10" t="s">
        <v>14</v>
      </c>
      <c r="B2" s="8">
        <v>87435</v>
      </c>
    </row>
    <row r="3" spans="1:5" ht="18" customHeight="1" x14ac:dyDescent="0.3">
      <c r="A3" s="10" t="s">
        <v>7</v>
      </c>
      <c r="B3" s="8">
        <v>513000</v>
      </c>
    </row>
    <row r="4" spans="1:5" ht="29.4" customHeight="1" x14ac:dyDescent="0.3">
      <c r="A4" s="4" t="s">
        <v>8</v>
      </c>
      <c r="B4" s="5">
        <f>SUM(B2:B3)</f>
        <v>600435</v>
      </c>
    </row>
    <row r="5" spans="1:5" ht="18" customHeight="1" x14ac:dyDescent="0.3"/>
    <row r="6" spans="1:5" ht="18" customHeight="1" x14ac:dyDescent="0.3">
      <c r="A6" s="10" t="s">
        <v>17</v>
      </c>
      <c r="B6" s="8">
        <v>42000</v>
      </c>
    </row>
    <row r="7" spans="1:5" ht="18" customHeight="1" x14ac:dyDescent="0.3">
      <c r="A7" s="10" t="s">
        <v>16</v>
      </c>
      <c r="B7" s="8">
        <v>35000</v>
      </c>
      <c r="E7" s="3"/>
    </row>
    <row r="8" spans="1:5" ht="18" customHeight="1" x14ac:dyDescent="0.3">
      <c r="A8" s="10" t="s">
        <v>15</v>
      </c>
      <c r="B8" s="8">
        <v>265000</v>
      </c>
      <c r="E8" s="3"/>
    </row>
    <row r="9" spans="1:5" ht="21.6" customHeight="1" x14ac:dyDescent="0.3">
      <c r="A9" s="4" t="s">
        <v>9</v>
      </c>
      <c r="B9" s="5">
        <f>SUM(B6:B8)</f>
        <v>342000</v>
      </c>
      <c r="E9" s="3"/>
    </row>
    <row r="10" spans="1:5" ht="26.1" customHeight="1" x14ac:dyDescent="0.3">
      <c r="A10" s="4" t="s">
        <v>10</v>
      </c>
      <c r="B10" s="5">
        <f>B4-B9</f>
        <v>258435</v>
      </c>
      <c r="E10" s="3"/>
    </row>
    <row r="11" spans="1:5" ht="18" customHeight="1" x14ac:dyDescent="0.3"/>
    <row r="12" spans="1:5" ht="18" customHeight="1" x14ac:dyDescent="0.3">
      <c r="A12" s="10" t="s">
        <v>11</v>
      </c>
      <c r="B12" s="8">
        <v>-95000</v>
      </c>
    </row>
    <row r="13" spans="1:5" ht="18" customHeight="1" x14ac:dyDescent="0.3">
      <c r="A13" s="10" t="s">
        <v>12</v>
      </c>
      <c r="B13" s="8">
        <v>10000</v>
      </c>
    </row>
    <row r="14" spans="1:5" ht="26.1" customHeight="1" x14ac:dyDescent="0.3">
      <c r="A14" s="4" t="s">
        <v>13</v>
      </c>
      <c r="B14" s="5">
        <f>SUM(B12:B13)</f>
        <v>-85000</v>
      </c>
    </row>
    <row r="15" spans="1:5" ht="18" customHeight="1" x14ac:dyDescent="0.3"/>
    <row r="16" spans="1:5" s="1" customFormat="1" ht="24" customHeight="1" x14ac:dyDescent="0.3">
      <c r="A16" s="4" t="s">
        <v>10</v>
      </c>
      <c r="B16" s="5">
        <f>B10+B14</f>
        <v>173435</v>
      </c>
      <c r="C16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763F8D-CEA9-44F7-9F87-5442389CC8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AEDFB2-055D-4823-8E0B-B942AB76AA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58E75A3-9948-4F92-8130-87AD250CD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6bc505-762f-47f8-ba8c-44eeb4fdcad7"/>
    <ds:schemaRef ds:uri="787ba547-a87f-4afe-8c87-5434c8d18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PTO INGRESOS SIMULADOR</vt:lpstr>
      <vt:lpstr>PTO GASTOS</vt:lpstr>
      <vt:lpstr>presentacion</vt:lpstr>
      <vt:lpstr>TESORERIA 31-01-2021</vt:lpstr>
      <vt:lpstr>CIRCULANTE</vt:lpstr>
      <vt:lpstr>presentacion!Área_de_impresión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carlos.garcia</dc:creator>
  <cp:lastModifiedBy>Hélène Vietti</cp:lastModifiedBy>
  <dcterms:created xsi:type="dcterms:W3CDTF">2020-12-21T13:21:25Z</dcterms:created>
  <dcterms:modified xsi:type="dcterms:W3CDTF">2021-02-24T14:05:21Z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